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--【lond】\htm\londcn\sheet\20201212lond\"/>
    </mc:Choice>
  </mc:AlternateContent>
  <xr:revisionPtr revIDLastSave="0" documentId="13_ncr:1_{73E0C51D-3D53-4AD4-A924-FA3D0CB2483E}" xr6:coauthVersionLast="45" xr6:coauthVersionMax="45" xr10:uidLastSave="{00000000-0000-0000-0000-000000000000}"/>
  <bookViews>
    <workbookView xWindow="-120" yWindow="-120" windowWidth="29040" windowHeight="15840" xr2:uid="{BB8E2227-2EF1-41A1-B470-7C117546FA0D}"/>
  </bookViews>
  <sheets>
    <sheet name="2020专票" sheetId="4" r:id="rId1"/>
    <sheet name="2020" sheetId="3" r:id="rId2"/>
    <sheet name="Sheet1" sheetId="1" r:id="rId3"/>
    <sheet name="name" sheetId="2" r:id="rId4"/>
  </sheets>
  <definedNames>
    <definedName name="_xlnm.Print_Area" localSheetId="1">'2020'!$A$2:$I$32</definedName>
    <definedName name="_xlnm.Print_Area" localSheetId="0">'2020专票'!$A$2:$L$41</definedName>
    <definedName name="单位">name!$B$3:$B$7</definedName>
    <definedName name="地址">name!$E$3:$E$7</definedName>
    <definedName name="电话">name!$G$3:$G$7</definedName>
    <definedName name="对号">name!$H$3:$H$7</definedName>
    <definedName name="计量单位">name!$P$3:$P$7</definedName>
    <definedName name="开行">name!$D$3:$D$7</definedName>
    <definedName name="卖单位">name!$I$3:$I$7</definedName>
    <definedName name="卖地址">name!$L$3:$L$7</definedName>
    <definedName name="卖电话">name!$N$3:$N$8</definedName>
    <definedName name="卖开行">name!$K$3:$K$11</definedName>
    <definedName name="卖税号">name!$J$3:$J$11</definedName>
    <definedName name="卖账号">name!$M$3:$M$11</definedName>
    <definedName name="税号">name!$C$3:$C$7</definedName>
    <definedName name="应税劳务">name!$O$3:$O$7</definedName>
    <definedName name="账号">name!$F$3:$F$7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4" l="1"/>
  <c r="I19" i="4"/>
  <c r="L19" i="4" s="1"/>
  <c r="I18" i="4"/>
  <c r="L18" i="4" s="1"/>
  <c r="I17" i="4"/>
  <c r="L17" i="4" s="1"/>
  <c r="I16" i="4"/>
  <c r="L16" i="4" s="1"/>
  <c r="K20" i="4"/>
  <c r="I15" i="4"/>
  <c r="L15" i="4" s="1"/>
  <c r="C20" i="4" l="1"/>
  <c r="G12" i="3" l="1"/>
  <c r="I12" i="3" s="1"/>
  <c r="H17" i="3"/>
  <c r="C17" i="3" s="1"/>
</calcChain>
</file>

<file path=xl/sharedStrings.xml><?xml version="1.0" encoding="utf-8"?>
<sst xmlns="http://schemas.openxmlformats.org/spreadsheetml/2006/main" count="209" uniqueCount="119">
  <si>
    <t>购买方信息</t>
    <phoneticPr fontId="1" type="noConversion"/>
  </si>
  <si>
    <t>名称</t>
    <phoneticPr fontId="1" type="noConversion"/>
  </si>
  <si>
    <t>地址</t>
    <phoneticPr fontId="1" type="noConversion"/>
  </si>
  <si>
    <t>电话</t>
    <phoneticPr fontId="1" type="noConversion"/>
  </si>
  <si>
    <t>纳税人识别号</t>
    <phoneticPr fontId="1" type="noConversion"/>
  </si>
  <si>
    <t>开户银行</t>
    <phoneticPr fontId="1" type="noConversion"/>
  </si>
  <si>
    <t>银行账号</t>
    <phoneticPr fontId="1" type="noConversion"/>
  </si>
  <si>
    <t>代开人类型</t>
    <phoneticPr fontId="1" type="noConversion"/>
  </si>
  <si>
    <t>减免税标识（代开普通发票，符合条件填写）</t>
    <phoneticPr fontId="1" type="noConversion"/>
  </si>
  <si>
    <t>货物或应税劳务、服务名称</t>
    <phoneticPr fontId="1" type="noConversion"/>
  </si>
  <si>
    <t>规格型号（服务类型）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</si>
  <si>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</si>
  <si>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</si>
  <si>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</si>
  <si>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不含税销售额</t>
    <phoneticPr fontId="1" type="noConversion"/>
  </si>
  <si>
    <t>征收率</t>
    <phoneticPr fontId="1" type="noConversion"/>
  </si>
  <si>
    <t>税额</t>
    <phoneticPr fontId="1" type="noConversion"/>
  </si>
  <si>
    <t>价税合计（大写）</t>
    <phoneticPr fontId="1" type="noConversion"/>
  </si>
  <si>
    <t>减免税（费）额</t>
    <phoneticPr fontId="1" type="noConversion"/>
  </si>
  <si>
    <t>应补税额</t>
    <phoneticPr fontId="1" type="noConversion"/>
  </si>
  <si>
    <t>备注</t>
    <phoneticPr fontId="1" type="noConversion"/>
  </si>
  <si>
    <t>是否为异地代开</t>
    <phoneticPr fontId="1" type="noConversion"/>
  </si>
  <si>
    <t>受理税务机关</t>
    <phoneticPr fontId="1" type="noConversion"/>
  </si>
  <si>
    <t>经办人</t>
    <phoneticPr fontId="1" type="noConversion"/>
  </si>
  <si>
    <t>价税合计（小写）</t>
    <phoneticPr fontId="1" type="noConversion"/>
  </si>
  <si>
    <t>代开增值税发票缴纳税款申报单</t>
    <phoneticPr fontId="1" type="noConversion"/>
  </si>
  <si>
    <t>代开人（签章）</t>
    <phoneticPr fontId="1" type="noConversion"/>
  </si>
  <si>
    <t>销售方信息</t>
    <phoneticPr fontId="1" type="noConversion"/>
  </si>
  <si>
    <t>单位</t>
    <phoneticPr fontId="1" type="noConversion"/>
  </si>
  <si>
    <t>黑龙江恒泰建设集团有限公司东方分公司</t>
  </si>
  <si>
    <t>税号</t>
    <phoneticPr fontId="1" type="noConversion"/>
  </si>
  <si>
    <t>91230882322922905R</t>
  </si>
  <si>
    <t>开行</t>
    <phoneticPr fontId="1" type="noConversion"/>
  </si>
  <si>
    <t>中国工商银行富锦支行</t>
  </si>
  <si>
    <t>中国工商银行富锦支行</t>
    <phoneticPr fontId="1" type="noConversion"/>
  </si>
  <si>
    <t>富锦市锦江府邸宾馆第六层</t>
  </si>
  <si>
    <t>富锦市锦江府邸宾馆第六层</t>
    <phoneticPr fontId="1" type="noConversion"/>
  </si>
  <si>
    <t>账号</t>
    <phoneticPr fontId="1" type="noConversion"/>
  </si>
  <si>
    <t>08320101040024936</t>
  </si>
  <si>
    <t>0454-2350166</t>
  </si>
  <si>
    <t>卖单位</t>
    <phoneticPr fontId="1" type="noConversion"/>
  </si>
  <si>
    <t>卖税号</t>
    <phoneticPr fontId="1" type="noConversion"/>
  </si>
  <si>
    <t>卖开行</t>
    <phoneticPr fontId="1" type="noConversion"/>
  </si>
  <si>
    <t>卖地址</t>
    <phoneticPr fontId="1" type="noConversion"/>
  </si>
  <si>
    <t>卖账号</t>
    <phoneticPr fontId="1" type="noConversion"/>
  </si>
  <si>
    <t>卖电话</t>
    <phoneticPr fontId="1" type="noConversion"/>
  </si>
  <si>
    <t>name</t>
    <phoneticPr fontId="1" type="noConversion"/>
  </si>
  <si>
    <t>代开申报</t>
    <phoneticPr fontId="1" type="noConversion"/>
  </si>
  <si>
    <t>曹月明</t>
  </si>
  <si>
    <t>230882198006250017</t>
  </si>
  <si>
    <t>受理人</t>
    <phoneticPr fontId="1" type="noConversion"/>
  </si>
  <si>
    <t>发票代码：</t>
    <phoneticPr fontId="1" type="noConversion"/>
  </si>
  <si>
    <t>发票号码：</t>
    <phoneticPr fontId="1" type="noConversion"/>
  </si>
  <si>
    <t>受理人（签字）</t>
    <phoneticPr fontId="1" type="noConversion"/>
  </si>
  <si>
    <t>年     月      日</t>
    <phoneticPr fontId="1" type="noConversion"/>
  </si>
  <si>
    <t>复核人</t>
    <phoneticPr fontId="1" type="noConversion"/>
  </si>
  <si>
    <t>经核对，所开发票与申报单内容一致。</t>
    <phoneticPr fontId="1" type="noConversion"/>
  </si>
  <si>
    <t>复核人（签字）</t>
    <phoneticPr fontId="1" type="noConversion"/>
  </si>
  <si>
    <t>代开申请人声明：</t>
    <phoneticPr fontId="1" type="noConversion"/>
  </si>
  <si>
    <t>本次缴纳税款申报单提供的开票信息真实、完整、准确，符合有关法律、法规。</t>
    <phoneticPr fontId="1" type="noConversion"/>
  </si>
  <si>
    <t>代开申请人（签章）：</t>
    <phoneticPr fontId="1" type="noConversion"/>
  </si>
  <si>
    <t>【填表说明】</t>
    <phoneticPr fontId="1" type="noConversion"/>
  </si>
  <si>
    <t xml:space="preserve">  1、本表一式三份。第一联：代开申请人留存。第二联：受理人留存。第三联：复核人留存。
  2、购买方为自然人或符合下列4项条件之一的单位（机构），纳税人识别号可不填写：
    （1）我国在境外设立的组织机构；
    （2）非常设组织机构；
    （3）组织机构的内设机构；
    （4）军队、武警部队的序列单位等。
  3、购买方信息中的地址、银行信息可不填写。
</t>
    <phoneticPr fontId="1" type="noConversion"/>
  </si>
  <si>
    <t>应税劳务</t>
  </si>
  <si>
    <t>租赁费</t>
  </si>
  <si>
    <t>租赁费</t>
    <phoneticPr fontId="1" type="noConversion"/>
  </si>
  <si>
    <t>年</t>
    <phoneticPr fontId="1" type="noConversion"/>
  </si>
  <si>
    <t>委托代开增值税普通发票缴纳税款申报单</t>
    <phoneticPr fontId="1" type="noConversion"/>
  </si>
  <si>
    <t>尊敬的纳税人：
    主管税务机关提醒您，按照《税收征管法》及有关的税收法律法规规定，如从事生产经营活动或提供劳务服务等项目取得收入的，无论是否需要开具发票都有依法申报缴纳税款的义务。在此，您应如实申报所发生的生产经营行为或提供的劳务服务事项。如发生高税率劳务报酬项目申报成低税率生产经营项目，无论是否主观故意，税务机关将按照申报不实予以处罚，同时追缴少缴的应纳税款。</t>
    <phoneticPr fontId="1" type="noConversion"/>
  </si>
  <si>
    <t>代开人声明：
    本次缴纳税款申报单提供的开票信息真实、完整、准确。符合有关法律、法规。</t>
    <phoneticPr fontId="1" type="noConversion"/>
  </si>
  <si>
    <t xml:space="preserve">现申请代开增值税专用发票  </t>
    <phoneticPr fontId="1" type="noConversion"/>
  </si>
  <si>
    <t>增值税普通发票</t>
    <phoneticPr fontId="1" type="noConversion"/>
  </si>
  <si>
    <t>√</t>
    <phoneticPr fontId="10" type="noConversion"/>
  </si>
  <si>
    <t>对号</t>
    <phoneticPr fontId="1" type="noConversion"/>
  </si>
  <si>
    <t>经办人（签字）</t>
    <phoneticPr fontId="1" type="noConversion"/>
  </si>
  <si>
    <t>（签字）</t>
    <phoneticPr fontId="1" type="noConversion"/>
  </si>
  <si>
    <t>否</t>
    <phoneticPr fontId="1" type="noConversion"/>
  </si>
  <si>
    <t>是</t>
    <phoneticPr fontId="1" type="noConversion"/>
  </si>
  <si>
    <t>受理
税务
机关</t>
    <phoneticPr fontId="1" type="noConversion"/>
  </si>
  <si>
    <t>税务机关税款征收岗位</t>
    <phoneticPr fontId="1" type="noConversion"/>
  </si>
  <si>
    <t xml:space="preserve">    税收完税凭证号：</t>
    <phoneticPr fontId="1" type="noConversion"/>
  </si>
  <si>
    <t>税务机关代开发票岗位</t>
    <phoneticPr fontId="1" type="noConversion"/>
  </si>
  <si>
    <t>专票</t>
    <phoneticPr fontId="1" type="noConversion"/>
  </si>
  <si>
    <t>普票</t>
    <phoneticPr fontId="1" type="noConversion"/>
  </si>
  <si>
    <t>年     月      日</t>
  </si>
  <si>
    <t>91230882766022465T</t>
  </si>
  <si>
    <t>侯永亮</t>
  </si>
  <si>
    <t>http://www.lond.cn下载更多</t>
    <phoneticPr fontId="1" type="noConversion"/>
  </si>
  <si>
    <t>黑龙江建设集团有限公司</t>
    <phoneticPr fontId="1" type="noConversion"/>
  </si>
  <si>
    <t>912308823229888888</t>
    <phoneticPr fontId="1" type="noConversion"/>
  </si>
  <si>
    <t>佳木斯市富锦市</t>
    <phoneticPr fontId="1" type="noConversion"/>
  </si>
  <si>
    <t>0832010188888888</t>
    <phoneticPr fontId="1" type="noConversion"/>
  </si>
  <si>
    <t>郭德纲</t>
    <phoneticPr fontId="1" type="noConversion"/>
  </si>
  <si>
    <t>230882198222222017</t>
    <phoneticPr fontId="1" type="noConversion"/>
  </si>
  <si>
    <t>黑龙江富锦</t>
    <phoneticPr fontId="1" type="noConversion"/>
  </si>
  <si>
    <t>0832010109999999</t>
    <phoneticPr fontId="1" type="noConversion"/>
  </si>
  <si>
    <t>0454-2366666</t>
    <phoneticPr fontId="1" type="noConversion"/>
  </si>
  <si>
    <t>工程款</t>
    <phoneticPr fontId="1" type="noConversion"/>
  </si>
  <si>
    <t>人工费</t>
    <phoneticPr fontId="1" type="noConversion"/>
  </si>
  <si>
    <t>项</t>
  </si>
  <si>
    <t>项</t>
    <phoneticPr fontId="1" type="noConversion"/>
  </si>
  <si>
    <t>于谦</t>
    <phoneticPr fontId="1" type="noConversion"/>
  </si>
  <si>
    <t>月</t>
    <phoneticPr fontId="1" type="noConversion"/>
  </si>
  <si>
    <t>代开2020专票</t>
    <phoneticPr fontId="1" type="noConversion"/>
  </si>
  <si>
    <t>【白色】是可编辑区域</t>
    <phoneticPr fontId="1" type="noConversion"/>
  </si>
  <si>
    <t>√</t>
  </si>
  <si>
    <t>人工费</t>
  </si>
  <si>
    <t>中国农业银行富锦支行</t>
    <phoneticPr fontId="1" type="noConversion"/>
  </si>
  <si>
    <t>邮政</t>
  </si>
  <si>
    <t>邮政</t>
    <phoneticPr fontId="1" type="noConversion"/>
  </si>
  <si>
    <t>中国农业银行富锦市支行</t>
  </si>
  <si>
    <t>622208 0904000940999</t>
    <phoneticPr fontId="1" type="noConversion"/>
  </si>
  <si>
    <t>lond.1.0.9.20201212</t>
    <phoneticPr fontId="1" type="noConversion"/>
  </si>
  <si>
    <t>http://www.lond.cn/down/bg.htm下载更多</t>
  </si>
  <si>
    <t>于谦</t>
  </si>
  <si>
    <t>230882198222222017</t>
  </si>
  <si>
    <t>黑龙江富锦</t>
  </si>
  <si>
    <t>0454-2366666</t>
  </si>
  <si>
    <t>0832010109999999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</si>
</sst>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 "/>
    <numFmt numFmtId="177" formatCode="&quot; &quot;@"/>
    <numFmt numFmtId="178" formatCode="yyyy&quot;年&quot;mm&quot;月&quot;dd&quot;日&quot;;@"/>
    <numFmt numFmtId="179" formatCode="&quot;¥&quot;#,##0.00"/>
    <numFmt numFmtId="180" formatCode="\ #\ ####\ ###0"/>
  </numFmts>
  <fonts count="2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新宋体"/>
      <family val="3"/>
      <charset val="134"/>
    </font>
    <font>
      <b/>
      <sz val="14"/>
      <color theme="1"/>
      <name val="新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10"/>
      <color theme="1"/>
      <name val="新宋体"/>
      <family val="3"/>
      <charset val="134"/>
    </font>
    <font>
      <u/>
      <sz val="11"/>
      <color rgb="FFFFFF00"/>
      <name val="等线"/>
      <family val="2"/>
      <charset val="134"/>
      <scheme val="minor"/>
    </font>
    <font>
      <sz val="11"/>
      <color theme="1"/>
      <name val="新宋体"/>
      <family val="2"/>
      <charset val="134"/>
    </font>
    <font>
      <b/>
      <sz val="9"/>
      <color theme="1"/>
      <name val="新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20"/>
      <color theme="1"/>
      <name val="新宋体"/>
      <family val="3"/>
      <charset val="134"/>
    </font>
    <font>
      <b/>
      <sz val="11"/>
      <color theme="1"/>
      <name val="Segoe UI"/>
      <family val="2"/>
    </font>
    <font>
      <u/>
      <sz val="11"/>
      <name val="等线"/>
      <family val="2"/>
      <charset val="134"/>
      <scheme val="minor"/>
    </font>
    <font>
      <u/>
      <sz val="11"/>
      <name val="等线"/>
      <family val="3"/>
      <charset val="134"/>
      <scheme val="minor"/>
    </font>
    <font>
      <b/>
      <sz val="18"/>
      <color theme="1"/>
      <name val="新宋体"/>
      <family val="3"/>
      <charset val="134"/>
    </font>
    <font>
      <u/>
      <sz val="10"/>
      <color theme="10"/>
      <name val="等线"/>
      <family val="3"/>
      <charset val="134"/>
      <scheme val="minor"/>
    </font>
    <font>
      <sz val="9"/>
      <color theme="1"/>
      <name val="Tahoma"/>
      <family val="2"/>
    </font>
    <font>
      <sz val="9"/>
      <color theme="1"/>
      <name val="新宋体"/>
      <family val="3"/>
      <charset val="134"/>
    </font>
    <font>
      <u/>
      <sz val="11"/>
      <color theme="10"/>
      <name val="新宋体"/>
      <family val="3"/>
      <charset val="134"/>
    </font>
    <font>
      <u/>
      <sz val="11"/>
      <color rgb="FFFFFF00"/>
      <name val="新宋体"/>
      <family val="3"/>
      <charset val="134"/>
    </font>
    <font>
      <u/>
      <sz val="11"/>
      <name val="新宋体"/>
      <family val="3"/>
      <charset val="134"/>
    </font>
    <font>
      <u/>
      <sz val="9"/>
      <color theme="1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/>
  </cellStyleXfs>
  <cellXfs count="19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2" borderId="0" xfId="1" applyFont="1" applyFill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5" fillId="4" borderId="0" xfId="1" applyFont="1" applyFill="1" applyAlignment="1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3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right" vertical="center"/>
    </xf>
    <xf numFmtId="0" fontId="8" fillId="3" borderId="9" xfId="2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8" fillId="3" borderId="13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2" fillId="3" borderId="7" xfId="0" applyFont="1" applyFill="1" applyBorder="1">
      <alignment vertical="center"/>
    </xf>
    <xf numFmtId="0" fontId="2" fillId="3" borderId="13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4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18" fillId="0" borderId="0" xfId="0" applyFo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11" fillId="4" borderId="1" xfId="3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>
      <alignment vertical="center"/>
    </xf>
    <xf numFmtId="0" fontId="21" fillId="2" borderId="0" xfId="1" applyFont="1" applyFill="1" applyAlignment="1">
      <alignment horizontal="center" vertical="center"/>
    </xf>
    <xf numFmtId="0" fontId="20" fillId="3" borderId="0" xfId="1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49" fontId="2" fillId="3" borderId="0" xfId="0" applyNumberFormat="1" applyFont="1" applyFill="1">
      <alignment vertical="center"/>
    </xf>
    <xf numFmtId="0" fontId="19" fillId="4" borderId="16" xfId="0" applyFont="1" applyFill="1" applyBorder="1" applyAlignment="1" applyProtection="1">
      <alignment horizontal="left" vertical="center" wrapText="1"/>
      <protection locked="0"/>
    </xf>
    <xf numFmtId="49" fontId="19" fillId="4" borderId="16" xfId="0" applyNumberFormat="1" applyFont="1" applyFill="1" applyBorder="1" applyAlignment="1" applyProtection="1">
      <alignment horizontal="left" vertical="center"/>
      <protection locked="0"/>
    </xf>
    <xf numFmtId="0" fontId="19" fillId="4" borderId="16" xfId="0" applyFont="1" applyFill="1" applyBorder="1" applyAlignment="1" applyProtection="1">
      <alignment horizontal="left" vertical="center"/>
      <protection locked="0"/>
    </xf>
    <xf numFmtId="49" fontId="19" fillId="4" borderId="16" xfId="0" quotePrefix="1" applyNumberFormat="1" applyFont="1" applyFill="1" applyBorder="1" applyAlignment="1" applyProtection="1">
      <alignment horizontal="left" vertical="center" wrapText="1"/>
      <protection locked="0"/>
    </xf>
    <xf numFmtId="49" fontId="19" fillId="4" borderId="15" xfId="0" applyNumberFormat="1" applyFont="1" applyFill="1" applyBorder="1" applyAlignment="1" applyProtection="1">
      <alignment horizontal="center" vertical="center"/>
      <protection locked="0"/>
    </xf>
    <xf numFmtId="0" fontId="10" fillId="4" borderId="16" xfId="3" applyFont="1" applyFill="1" applyBorder="1" applyAlignment="1" applyProtection="1">
      <alignment horizontal="center" vertical="center"/>
      <protection locked="0"/>
    </xf>
    <xf numFmtId="0" fontId="19" fillId="4" borderId="16" xfId="0" applyFont="1" applyFill="1" applyBorder="1" applyAlignment="1" applyProtection="1">
      <alignment horizontal="center" vertical="center"/>
      <protection locked="0"/>
    </xf>
    <xf numFmtId="49" fontId="19" fillId="4" borderId="16" xfId="0" quotePrefix="1" applyNumberFormat="1" applyFont="1" applyFill="1" applyBorder="1" applyAlignment="1" applyProtection="1">
      <alignment horizontal="left" vertical="center"/>
      <protection locked="0"/>
    </xf>
    <xf numFmtId="49" fontId="19" fillId="4" borderId="16" xfId="0" applyNumberFormat="1" applyFont="1" applyFill="1" applyBorder="1" applyAlignment="1" applyProtection="1">
      <alignment horizontal="center" vertical="center"/>
      <protection locked="0"/>
    </xf>
    <xf numFmtId="0" fontId="19" fillId="4" borderId="15" xfId="0" applyFont="1" applyFill="1" applyBorder="1" applyAlignment="1" applyProtection="1">
      <alignment horizontal="left" vertical="center" wrapText="1"/>
      <protection locked="0"/>
    </xf>
    <xf numFmtId="49" fontId="19" fillId="4" borderId="15" xfId="0" applyNumberFormat="1" applyFont="1" applyFill="1" applyBorder="1" applyAlignment="1" applyProtection="1">
      <alignment horizontal="left" vertical="center"/>
      <protection locked="0"/>
    </xf>
    <xf numFmtId="0" fontId="19" fillId="4" borderId="15" xfId="0" applyFont="1" applyFill="1" applyBorder="1" applyAlignment="1" applyProtection="1">
      <alignment horizontal="left" vertical="center"/>
      <protection locked="0"/>
    </xf>
    <xf numFmtId="49" fontId="19" fillId="4" borderId="15" xfId="0" quotePrefix="1" applyNumberFormat="1" applyFont="1" applyFill="1" applyBorder="1" applyAlignment="1" applyProtection="1">
      <alignment horizontal="left" vertical="center" wrapText="1"/>
      <protection locked="0"/>
    </xf>
    <xf numFmtId="0" fontId="10" fillId="4" borderId="15" xfId="3" applyFont="1" applyFill="1" applyBorder="1" applyAlignment="1" applyProtection="1">
      <alignment horizontal="center" vertical="center"/>
      <protection locked="0"/>
    </xf>
    <xf numFmtId="0" fontId="19" fillId="4" borderId="15" xfId="0" applyFont="1" applyFill="1" applyBorder="1" applyAlignment="1" applyProtection="1">
      <alignment horizontal="center" vertical="center"/>
      <protection locked="0"/>
    </xf>
    <xf numFmtId="49" fontId="19" fillId="4" borderId="15" xfId="0" applyNumberFormat="1" applyFont="1" applyFill="1" applyBorder="1" applyProtection="1">
      <alignment vertical="center"/>
      <protection locked="0"/>
    </xf>
    <xf numFmtId="0" fontId="19" fillId="4" borderId="15" xfId="0" applyFont="1" applyFill="1" applyBorder="1" applyProtection="1">
      <alignment vertical="center"/>
      <protection locked="0"/>
    </xf>
    <xf numFmtId="0" fontId="2" fillId="4" borderId="15" xfId="0" applyFont="1" applyFill="1" applyBorder="1" applyProtection="1">
      <alignment vertical="center"/>
      <protection locked="0"/>
    </xf>
    <xf numFmtId="49" fontId="2" fillId="4" borderId="15" xfId="0" applyNumberFormat="1" applyFont="1" applyFill="1" applyBorder="1" applyProtection="1">
      <alignment vertical="center"/>
      <protection locked="0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3" borderId="1" xfId="0" applyFont="1" applyFill="1" applyBorder="1">
      <alignment vertical="center"/>
    </xf>
    <xf numFmtId="0" fontId="23" fillId="0" borderId="13" xfId="1" applyFont="1" applyBorder="1" applyAlignment="1">
      <alignment vertical="center"/>
    </xf>
    <xf numFmtId="0" fontId="22" fillId="3" borderId="0" xfId="1" applyFont="1" applyFill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/>
    </xf>
    <xf numFmtId="178" fontId="2" fillId="3" borderId="0" xfId="0" applyNumberFormat="1" applyFont="1" applyFill="1" applyBorder="1" applyAlignment="1">
      <alignment horizontal="center" vertical="center"/>
    </xf>
    <xf numFmtId="178" fontId="2" fillId="3" borderId="1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79" fontId="13" fillId="3" borderId="2" xfId="0" applyNumberFormat="1" applyFont="1" applyFill="1" applyBorder="1" applyAlignment="1">
      <alignment horizontal="center" vertical="center"/>
    </xf>
    <xf numFmtId="179" fontId="13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8" fillId="0" borderId="4" xfId="2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80" fontId="5" fillId="0" borderId="2" xfId="0" applyNumberFormat="1" applyFont="1" applyBorder="1" applyAlignment="1" applyProtection="1">
      <alignment horizontal="center" vertical="center"/>
      <protection locked="0"/>
    </xf>
    <xf numFmtId="180" fontId="5" fillId="0" borderId="3" xfId="0" applyNumberFormat="1" applyFont="1" applyBorder="1" applyAlignment="1" applyProtection="1">
      <alignment horizontal="center" vertical="center"/>
      <protection locked="0"/>
    </xf>
    <xf numFmtId="180" fontId="5" fillId="0" borderId="4" xfId="0" applyNumberFormat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78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177" fontId="8" fillId="3" borderId="2" xfId="2" applyNumberFormat="1" applyFont="1" applyFill="1" applyBorder="1" applyAlignment="1">
      <alignment horizontal="left" vertical="center"/>
    </xf>
    <xf numFmtId="177" fontId="8" fillId="3" borderId="3" xfId="2" applyNumberFormat="1" applyFont="1" applyFill="1" applyBorder="1" applyAlignment="1">
      <alignment horizontal="left" vertical="center"/>
    </xf>
    <xf numFmtId="177" fontId="8" fillId="3" borderId="4" xfId="2" applyNumberFormat="1" applyFont="1" applyFill="1" applyBorder="1" applyAlignment="1">
      <alignment horizontal="left" vertical="center"/>
    </xf>
    <xf numFmtId="0" fontId="17" fillId="0" borderId="13" xfId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8" fillId="0" borderId="2" xfId="2" applyNumberFormat="1" applyFont="1" applyBorder="1" applyAlignment="1">
      <alignment horizontal="left" vertical="center"/>
    </xf>
    <xf numFmtId="177" fontId="8" fillId="0" borderId="3" xfId="2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6 4 2" xfId="2" xr:uid="{4FCE5618-A7F1-4E2F-B92D-7511938E819B}"/>
    <cellStyle name="常规_主表2007-11-01" xfId="3" xr:uid="{D8AB1CB3-A462-4DBC-A3C4-B9C66B5B202A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ond.cn/down/bg.htm" TargetMode="External"/><Relationship Id="rId2" Type="http://schemas.openxmlformats.org/officeDocument/2006/relationships/hyperlink" Target="http://www.lond.cn/" TargetMode="External"/><Relationship Id="rId1" Type="http://schemas.openxmlformats.org/officeDocument/2006/relationships/hyperlink" Target="http://www.lond.cn&#19979;&#36733;&#26356;&#22810;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lond.cn/" TargetMode="External"/><Relationship Id="rId1" Type="http://schemas.openxmlformats.org/officeDocument/2006/relationships/hyperlink" Target="http://www.lond.cn&#19979;&#36733;&#26356;&#22810;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32D39-CFDF-4A16-8248-E29679573734}">
  <dimension ref="A1:N42"/>
  <sheetViews>
    <sheetView showGridLines="0" tabSelected="1" zoomScaleNormal="100" workbookViewId="0">
      <pane ySplit="1" topLeftCell="A2" activePane="bottomLeft" state="frozen"/>
      <selection pane="bottomLeft" activeCell="I10" sqref="I10:L10"/>
    </sheetView>
  </sheetViews>
  <sheetFormatPr defaultRowHeight="19.5" customHeight="1" x14ac:dyDescent="0.2"/>
  <cols>
    <col min="1" max="1" width="6.25" style="1" customWidth="1"/>
    <col min="2" max="3" width="9" style="1"/>
    <col min="4" max="4" width="2.75" style="1" customWidth="1"/>
    <col min="5" max="5" width="5.625" style="1" customWidth="1"/>
    <col min="6" max="6" width="9" style="1"/>
    <col min="7" max="7" width="2.875" style="1" customWidth="1"/>
    <col min="8" max="8" width="10.125" style="1" customWidth="1"/>
    <col min="9" max="9" width="2.875" style="1" customWidth="1"/>
    <col min="10" max="10" width="8.375" style="1" customWidth="1"/>
    <col min="11" max="11" width="7.125" style="1" customWidth="1"/>
    <col min="12" max="12" width="10" style="1" customWidth="1"/>
    <col min="13" max="49" width="9" style="1"/>
    <col min="50" max="50" width="3" style="1" customWidth="1"/>
    <col min="51" max="16384" width="9" style="1"/>
  </cols>
  <sheetData>
    <row r="1" spans="1:14" ht="23.25" customHeight="1" x14ac:dyDescent="0.2">
      <c r="B1" s="56" t="s">
        <v>82</v>
      </c>
      <c r="C1" s="57" t="s">
        <v>83</v>
      </c>
      <c r="D1" s="84" t="s">
        <v>46</v>
      </c>
      <c r="E1" s="84"/>
    </row>
    <row r="2" spans="1:14" ht="28.5" customHeight="1" x14ac:dyDescent="0.2">
      <c r="A2" s="89" t="s">
        <v>25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4" ht="30" customHeight="1" x14ac:dyDescent="0.2">
      <c r="A3" s="90" t="s">
        <v>69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4" ht="16.5" customHeight="1" x14ac:dyDescent="0.2">
      <c r="A4" s="112" t="s">
        <v>70</v>
      </c>
      <c r="B4" s="112"/>
      <c r="C4" s="112"/>
      <c r="D4" s="52"/>
      <c r="E4" s="113" t="s">
        <v>71</v>
      </c>
      <c r="F4" s="113"/>
      <c r="G4" s="52" t="s">
        <v>105</v>
      </c>
      <c r="H4" s="50"/>
      <c r="I4" s="50"/>
      <c r="J4" s="50"/>
      <c r="K4" s="50"/>
      <c r="L4" s="50"/>
    </row>
    <row r="5" spans="1:14" ht="14.25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4" ht="18.75" customHeight="1" x14ac:dyDescent="0.2">
      <c r="A6" s="51"/>
      <c r="B6" s="51"/>
      <c r="C6" s="51"/>
      <c r="D6" s="51"/>
      <c r="E6" s="51"/>
      <c r="F6" s="133" t="s">
        <v>26</v>
      </c>
      <c r="G6" s="133"/>
      <c r="H6" s="133"/>
      <c r="I6" s="133"/>
      <c r="J6" s="133"/>
      <c r="K6" s="132">
        <v>44176</v>
      </c>
      <c r="L6" s="132"/>
    </row>
    <row r="7" spans="1:14" ht="26.25" customHeight="1" x14ac:dyDescent="0.2">
      <c r="A7" s="91" t="s">
        <v>0</v>
      </c>
      <c r="B7" s="18" t="s">
        <v>1</v>
      </c>
      <c r="C7" s="92" t="s">
        <v>29</v>
      </c>
      <c r="D7" s="93"/>
      <c r="E7" s="93"/>
      <c r="F7" s="94"/>
      <c r="G7" s="98" t="s">
        <v>4</v>
      </c>
      <c r="H7" s="99"/>
      <c r="I7" s="95" t="s">
        <v>31</v>
      </c>
      <c r="J7" s="96"/>
      <c r="K7" s="96"/>
      <c r="L7" s="97"/>
      <c r="N7" s="1" t="s">
        <v>104</v>
      </c>
    </row>
    <row r="8" spans="1:14" ht="26.25" customHeight="1" x14ac:dyDescent="0.2">
      <c r="A8" s="91"/>
      <c r="B8" s="18" t="s">
        <v>2</v>
      </c>
      <c r="C8" s="92" t="s">
        <v>35</v>
      </c>
      <c r="D8" s="93"/>
      <c r="E8" s="93"/>
      <c r="F8" s="94"/>
      <c r="G8" s="98" t="s">
        <v>5</v>
      </c>
      <c r="H8" s="99"/>
      <c r="I8" s="92" t="s">
        <v>110</v>
      </c>
      <c r="J8" s="93"/>
      <c r="K8" s="93"/>
      <c r="L8" s="94"/>
    </row>
    <row r="9" spans="1:14" ht="26.25" customHeight="1" x14ac:dyDescent="0.2">
      <c r="A9" s="91"/>
      <c r="B9" s="18" t="s">
        <v>3</v>
      </c>
      <c r="C9" s="95" t="s">
        <v>39</v>
      </c>
      <c r="D9" s="96"/>
      <c r="E9" s="96"/>
      <c r="F9" s="97"/>
      <c r="G9" s="98" t="s">
        <v>6</v>
      </c>
      <c r="H9" s="99"/>
      <c r="I9" s="95" t="s">
        <v>38</v>
      </c>
      <c r="J9" s="96"/>
      <c r="K9" s="96"/>
      <c r="L9" s="97"/>
    </row>
    <row r="10" spans="1:14" ht="26.25" customHeight="1" x14ac:dyDescent="0.2">
      <c r="A10" s="91" t="s">
        <v>27</v>
      </c>
      <c r="B10" s="18" t="s">
        <v>1</v>
      </c>
      <c r="C10" s="120" t="s">
        <v>114</v>
      </c>
      <c r="D10" s="121"/>
      <c r="E10" s="121"/>
      <c r="F10" s="122"/>
      <c r="G10" s="98" t="s">
        <v>4</v>
      </c>
      <c r="H10" s="99"/>
      <c r="I10" s="95" t="s">
        <v>115</v>
      </c>
      <c r="J10" s="96"/>
      <c r="K10" s="96"/>
      <c r="L10" s="97"/>
    </row>
    <row r="11" spans="1:14" ht="26.25" customHeight="1" x14ac:dyDescent="0.2">
      <c r="A11" s="91"/>
      <c r="B11" s="18" t="s">
        <v>2</v>
      </c>
      <c r="C11" s="120" t="s">
        <v>116</v>
      </c>
      <c r="D11" s="121"/>
      <c r="E11" s="121"/>
      <c r="F11" s="122"/>
      <c r="G11" s="98" t="s">
        <v>5</v>
      </c>
      <c r="H11" s="99"/>
      <c r="I11" s="95" t="s">
        <v>108</v>
      </c>
      <c r="J11" s="96"/>
      <c r="K11" s="96"/>
      <c r="L11" s="97"/>
    </row>
    <row r="12" spans="1:14" ht="26.25" customHeight="1" x14ac:dyDescent="0.2">
      <c r="A12" s="91"/>
      <c r="B12" s="18" t="s">
        <v>3</v>
      </c>
      <c r="C12" s="123" t="s">
        <v>117</v>
      </c>
      <c r="D12" s="124"/>
      <c r="E12" s="124"/>
      <c r="F12" s="125"/>
      <c r="G12" s="98" t="s">
        <v>6</v>
      </c>
      <c r="H12" s="99"/>
      <c r="I12" s="95" t="s">
        <v>118</v>
      </c>
      <c r="J12" s="96"/>
      <c r="K12" s="96"/>
      <c r="L12" s="97"/>
    </row>
    <row r="13" spans="1:14" ht="26.25" customHeight="1" x14ac:dyDescent="0.2">
      <c r="A13" s="109" t="s">
        <v>9</v>
      </c>
      <c r="B13" s="109"/>
      <c r="C13" s="110" t="s">
        <v>10</v>
      </c>
      <c r="D13" s="114" t="s">
        <v>11</v>
      </c>
      <c r="E13" s="115"/>
      <c r="F13" s="118" t="s">
        <v>12</v>
      </c>
      <c r="G13" s="114" t="s">
        <v>13</v>
      </c>
      <c r="H13" s="115"/>
      <c r="I13" s="128" t="s">
        <v>14</v>
      </c>
      <c r="J13" s="129"/>
      <c r="K13" s="118" t="s">
        <v>15</v>
      </c>
      <c r="L13" s="118" t="s">
        <v>16</v>
      </c>
    </row>
    <row r="14" spans="1:14" ht="26.25" customHeight="1" x14ac:dyDescent="0.2">
      <c r="A14" s="109"/>
      <c r="B14" s="109"/>
      <c r="C14" s="111"/>
      <c r="D14" s="116"/>
      <c r="E14" s="117"/>
      <c r="F14" s="119"/>
      <c r="G14" s="116"/>
      <c r="H14" s="117"/>
      <c r="I14" s="130"/>
      <c r="J14" s="131"/>
      <c r="K14" s="119"/>
      <c r="L14" s="119"/>
    </row>
    <row r="15" spans="1:14" ht="23.25" customHeight="1" x14ac:dyDescent="0.2">
      <c r="A15" s="107" t="s">
        <v>106</v>
      </c>
      <c r="B15" s="108"/>
      <c r="C15" s="23"/>
      <c r="D15" s="107"/>
      <c r="E15" s="108"/>
      <c r="F15" s="23">
        <v>1</v>
      </c>
      <c r="G15" s="107">
        <v>1087776</v>
      </c>
      <c r="H15" s="108"/>
      <c r="I15" s="126">
        <f>(G15*F15)/(1+K15)</f>
        <v>1077005.9405940594</v>
      </c>
      <c r="J15" s="127"/>
      <c r="K15" s="26">
        <v>0.01</v>
      </c>
      <c r="L15" s="82">
        <f>(G15*F15)-I15</f>
        <v>10770.059405940585</v>
      </c>
    </row>
    <row r="16" spans="1:14" ht="23.25" customHeight="1" x14ac:dyDescent="0.2">
      <c r="A16" s="107"/>
      <c r="B16" s="108"/>
      <c r="C16" s="23"/>
      <c r="D16" s="107"/>
      <c r="E16" s="108"/>
      <c r="F16" s="23"/>
      <c r="G16" s="107"/>
      <c r="H16" s="108"/>
      <c r="I16" s="102">
        <f t="shared" ref="I16:I19" si="0">(G16*F16)/(1+K16)</f>
        <v>0</v>
      </c>
      <c r="J16" s="103"/>
      <c r="K16" s="26"/>
      <c r="L16" s="29">
        <f t="shared" ref="L16:L19" si="1">(G16*F16)-I16</f>
        <v>0</v>
      </c>
    </row>
    <row r="17" spans="1:12" ht="23.25" customHeight="1" x14ac:dyDescent="0.2">
      <c r="A17" s="107"/>
      <c r="B17" s="108"/>
      <c r="C17" s="23"/>
      <c r="D17" s="107"/>
      <c r="E17" s="108"/>
      <c r="F17" s="23"/>
      <c r="G17" s="107"/>
      <c r="H17" s="108"/>
      <c r="I17" s="102">
        <f t="shared" si="0"/>
        <v>0</v>
      </c>
      <c r="J17" s="103"/>
      <c r="K17" s="26"/>
      <c r="L17" s="29">
        <f t="shared" si="1"/>
        <v>0</v>
      </c>
    </row>
    <row r="18" spans="1:12" ht="23.25" customHeight="1" x14ac:dyDescent="0.2">
      <c r="A18" s="107"/>
      <c r="B18" s="108"/>
      <c r="C18" s="23"/>
      <c r="D18" s="107"/>
      <c r="E18" s="108"/>
      <c r="F18" s="23"/>
      <c r="G18" s="107"/>
      <c r="H18" s="108"/>
      <c r="I18" s="102">
        <f t="shared" si="0"/>
        <v>0</v>
      </c>
      <c r="J18" s="103"/>
      <c r="K18" s="26"/>
      <c r="L18" s="29">
        <f t="shared" si="1"/>
        <v>0</v>
      </c>
    </row>
    <row r="19" spans="1:12" ht="23.25" customHeight="1" x14ac:dyDescent="0.2">
      <c r="A19" s="107"/>
      <c r="B19" s="108"/>
      <c r="C19" s="23"/>
      <c r="D19" s="107"/>
      <c r="E19" s="108"/>
      <c r="F19" s="23"/>
      <c r="G19" s="107"/>
      <c r="H19" s="108"/>
      <c r="I19" s="102">
        <f t="shared" si="0"/>
        <v>0</v>
      </c>
      <c r="J19" s="103"/>
      <c r="K19" s="26"/>
      <c r="L19" s="29">
        <f t="shared" si="1"/>
        <v>0</v>
      </c>
    </row>
    <row r="20" spans="1:12" ht="26.25" customHeight="1" x14ac:dyDescent="0.2">
      <c r="A20" s="140" t="s">
        <v>17</v>
      </c>
      <c r="B20" s="140"/>
      <c r="C20" s="142" t="str">
        <f>IF(ROUND(K20,2)&lt;0,"无效数值",IF(ROUND(K20,2)=0,"零",IF(ROUND(K20,2)&lt;1,"",TEXT(INT(ROUND(K20,2)),"[dbnum2]")&amp;"元")&amp;IF(INT(ROUND(K20,2)*10)-INT(ROUND(K20,2))*10=0,IF(INT(ROUND(K20,2))*(INT(ROUND(K20,2)*100)-INT(ROUND(K20,2)*10)*10)=0,"","零"),TEXT(INT(ROUND(K20,2)*10)-INT(ROUND(K20,2))*10,"[dbnum2]")&amp;"角")&amp;IF((INT(ROUND(K20,2)*100)-INT(ROUND(K20,2)*10)*10)=0,"整",TEXT((INT(ROUND(K20,2)*100)-INT(ROUND(K20,2)*10)*10),"[dbnum2]")&amp;"分")))</f>
        <v>壹佰零捌万柒仟柒佰柒拾陆元整</v>
      </c>
      <c r="D20" s="143"/>
      <c r="E20" s="143"/>
      <c r="F20" s="143"/>
      <c r="G20" s="144"/>
      <c r="H20" s="140" t="s">
        <v>24</v>
      </c>
      <c r="I20" s="140"/>
      <c r="J20" s="140"/>
      <c r="K20" s="100">
        <f>F15*G15+F16*G16+F17*G17+F18*G18+F19*G19</f>
        <v>1087776</v>
      </c>
      <c r="L20" s="101"/>
    </row>
    <row r="21" spans="1:12" ht="26.25" customHeight="1" x14ac:dyDescent="0.2">
      <c r="A21" s="102" t="s">
        <v>18</v>
      </c>
      <c r="B21" s="103"/>
      <c r="C21" s="104"/>
      <c r="D21" s="105"/>
      <c r="E21" s="105"/>
      <c r="F21" s="105"/>
      <c r="G21" s="105"/>
      <c r="H21" s="105"/>
      <c r="I21" s="105"/>
      <c r="J21" s="105"/>
      <c r="K21" s="105"/>
      <c r="L21" s="106"/>
    </row>
    <row r="22" spans="1:12" ht="26.25" customHeight="1" x14ac:dyDescent="0.2">
      <c r="A22" s="102" t="s">
        <v>19</v>
      </c>
      <c r="B22" s="103"/>
      <c r="C22" s="104"/>
      <c r="D22" s="105"/>
      <c r="E22" s="105"/>
      <c r="F22" s="105"/>
      <c r="G22" s="105"/>
      <c r="H22" s="105"/>
      <c r="I22" s="105"/>
      <c r="J22" s="105"/>
      <c r="K22" s="105"/>
      <c r="L22" s="106"/>
    </row>
    <row r="23" spans="1:12" ht="26.25" customHeight="1" x14ac:dyDescent="0.2">
      <c r="A23" s="102" t="s">
        <v>20</v>
      </c>
      <c r="B23" s="103"/>
      <c r="C23" s="104"/>
      <c r="D23" s="105"/>
      <c r="E23" s="105"/>
      <c r="F23" s="105"/>
      <c r="G23" s="105"/>
      <c r="H23" s="105"/>
      <c r="I23" s="105"/>
      <c r="J23" s="105"/>
      <c r="K23" s="105"/>
      <c r="L23" s="106"/>
    </row>
    <row r="24" spans="1:12" ht="5.25" customHeight="1" x14ac:dyDescent="0.2">
      <c r="A24" s="134" t="s">
        <v>21</v>
      </c>
      <c r="B24" s="135"/>
      <c r="C24" s="37"/>
      <c r="D24" s="38"/>
      <c r="E24" s="38"/>
      <c r="F24" s="38"/>
      <c r="G24" s="38"/>
      <c r="H24" s="38"/>
      <c r="I24" s="38"/>
      <c r="J24" s="38"/>
      <c r="K24" s="38"/>
      <c r="L24" s="39"/>
    </row>
    <row r="25" spans="1:12" ht="16.5" customHeight="1" x14ac:dyDescent="0.2">
      <c r="A25" s="136"/>
      <c r="B25" s="137"/>
      <c r="C25" s="36"/>
      <c r="D25" s="33"/>
      <c r="E25" s="33"/>
      <c r="F25" s="35" t="s">
        <v>77</v>
      </c>
      <c r="G25" s="24"/>
      <c r="H25" s="35" t="s">
        <v>76</v>
      </c>
      <c r="I25" s="24"/>
      <c r="J25" s="33"/>
      <c r="K25" s="33"/>
      <c r="L25" s="34"/>
    </row>
    <row r="26" spans="1:12" ht="5.25" customHeight="1" x14ac:dyDescent="0.2">
      <c r="A26" s="138"/>
      <c r="B26" s="139"/>
      <c r="C26" s="30"/>
      <c r="D26" s="31"/>
      <c r="E26" s="31"/>
      <c r="F26" s="31"/>
      <c r="G26" s="31"/>
      <c r="H26" s="31"/>
      <c r="I26" s="31"/>
      <c r="J26" s="31"/>
      <c r="K26" s="31"/>
      <c r="L26" s="32"/>
    </row>
    <row r="27" spans="1:12" ht="19.5" customHeight="1" x14ac:dyDescent="0.2">
      <c r="A27" s="141" t="s">
        <v>78</v>
      </c>
      <c r="B27" s="135"/>
      <c r="C27" s="6" t="s">
        <v>79</v>
      </c>
      <c r="D27" s="7"/>
      <c r="E27" s="7"/>
      <c r="F27" s="7"/>
      <c r="G27" s="7"/>
      <c r="H27" s="7"/>
      <c r="I27" s="7"/>
      <c r="J27" s="7"/>
      <c r="K27" s="7"/>
      <c r="L27" s="8"/>
    </row>
    <row r="28" spans="1:12" ht="19.5" customHeight="1" x14ac:dyDescent="0.2">
      <c r="A28" s="136"/>
      <c r="B28" s="137"/>
      <c r="C28" s="9" t="s">
        <v>80</v>
      </c>
      <c r="D28" s="10"/>
      <c r="E28" s="10"/>
      <c r="F28" s="10"/>
      <c r="G28" s="10"/>
      <c r="H28" s="10"/>
      <c r="I28" s="10"/>
      <c r="J28" s="10"/>
      <c r="K28" s="10"/>
      <c r="L28" s="11"/>
    </row>
    <row r="29" spans="1:12" ht="19.5" customHeight="1" x14ac:dyDescent="0.2">
      <c r="A29" s="136"/>
      <c r="B29" s="137"/>
      <c r="C29" s="9"/>
      <c r="D29" s="10"/>
      <c r="E29" s="10"/>
      <c r="F29" s="10"/>
      <c r="G29" s="10"/>
      <c r="H29" s="10"/>
      <c r="I29" s="10"/>
      <c r="J29" s="10"/>
      <c r="K29" s="10"/>
      <c r="L29" s="11"/>
    </row>
    <row r="30" spans="1:12" ht="19.5" customHeight="1" x14ac:dyDescent="0.2">
      <c r="A30" s="136"/>
      <c r="B30" s="137"/>
      <c r="C30" s="9"/>
      <c r="D30" s="10"/>
      <c r="E30" s="10"/>
      <c r="F30" s="10" t="s">
        <v>75</v>
      </c>
      <c r="G30" s="10"/>
      <c r="H30" s="10"/>
      <c r="I30" s="10"/>
      <c r="J30" s="85" t="s">
        <v>84</v>
      </c>
      <c r="K30" s="85"/>
      <c r="L30" s="86"/>
    </row>
    <row r="31" spans="1:12" ht="10.5" customHeight="1" x14ac:dyDescent="0.2">
      <c r="A31" s="136"/>
      <c r="B31" s="137"/>
      <c r="C31" s="12"/>
      <c r="D31" s="13"/>
      <c r="E31" s="13"/>
      <c r="F31" s="13"/>
      <c r="G31" s="13"/>
      <c r="H31" s="13"/>
      <c r="I31" s="13"/>
      <c r="J31" s="13"/>
      <c r="K31" s="13"/>
      <c r="L31" s="14"/>
    </row>
    <row r="32" spans="1:12" ht="19.5" customHeight="1" x14ac:dyDescent="0.2">
      <c r="A32" s="136"/>
      <c r="B32" s="137"/>
      <c r="C32" s="6" t="s">
        <v>81</v>
      </c>
      <c r="D32" s="7"/>
      <c r="E32" s="7"/>
      <c r="F32" s="7"/>
      <c r="G32" s="7"/>
      <c r="H32" s="7"/>
      <c r="I32" s="7"/>
      <c r="J32" s="7"/>
      <c r="K32" s="7"/>
      <c r="L32" s="8"/>
    </row>
    <row r="33" spans="1:12" ht="19.5" customHeight="1" x14ac:dyDescent="0.2">
      <c r="A33" s="136"/>
      <c r="B33" s="137"/>
      <c r="C33" s="9" t="s">
        <v>51</v>
      </c>
      <c r="D33" s="10"/>
      <c r="E33" s="10"/>
      <c r="F33" s="10"/>
      <c r="G33" s="10"/>
      <c r="H33" s="10"/>
      <c r="I33" s="10"/>
      <c r="J33" s="10"/>
      <c r="K33" s="10"/>
      <c r="L33" s="11"/>
    </row>
    <row r="34" spans="1:12" ht="19.5" customHeight="1" x14ac:dyDescent="0.2">
      <c r="A34" s="136"/>
      <c r="B34" s="137"/>
      <c r="C34" s="9" t="s">
        <v>52</v>
      </c>
      <c r="D34" s="10"/>
      <c r="E34" s="10"/>
      <c r="F34" s="10"/>
      <c r="G34" s="10"/>
      <c r="H34" s="10"/>
      <c r="I34" s="10"/>
      <c r="J34" s="10"/>
      <c r="K34" s="10"/>
      <c r="L34" s="11"/>
    </row>
    <row r="35" spans="1:12" ht="19.5" customHeight="1" x14ac:dyDescent="0.2">
      <c r="A35" s="136"/>
      <c r="B35" s="137"/>
      <c r="C35" s="9"/>
      <c r="D35" s="10"/>
      <c r="E35" s="10"/>
      <c r="F35" s="10" t="s">
        <v>75</v>
      </c>
      <c r="G35" s="10"/>
      <c r="H35" s="10"/>
      <c r="I35" s="10"/>
      <c r="J35" s="85" t="s">
        <v>84</v>
      </c>
      <c r="K35" s="85"/>
      <c r="L35" s="86"/>
    </row>
    <row r="36" spans="1:12" ht="10.5" customHeight="1" x14ac:dyDescent="0.2">
      <c r="A36" s="138"/>
      <c r="B36" s="139"/>
      <c r="C36" s="12"/>
      <c r="D36" s="13"/>
      <c r="E36" s="13"/>
      <c r="F36" s="13"/>
      <c r="G36" s="13"/>
      <c r="H36" s="13"/>
      <c r="I36" s="13"/>
      <c r="J36" s="13"/>
      <c r="K36" s="13"/>
      <c r="L36" s="14"/>
    </row>
    <row r="37" spans="1:12" ht="19.5" customHeight="1" x14ac:dyDescent="0.2">
      <c r="A37" s="134" t="s">
        <v>23</v>
      </c>
      <c r="B37" s="135"/>
      <c r="C37" s="40" t="s">
        <v>56</v>
      </c>
      <c r="D37" s="41"/>
      <c r="E37" s="41"/>
      <c r="F37" s="41"/>
      <c r="G37" s="41"/>
      <c r="H37" s="41"/>
      <c r="I37" s="41"/>
      <c r="J37" s="41"/>
      <c r="K37" s="41"/>
      <c r="L37" s="42"/>
    </row>
    <row r="38" spans="1:12" ht="19.5" customHeight="1" x14ac:dyDescent="0.2">
      <c r="A38" s="136"/>
      <c r="B38" s="137"/>
      <c r="C38" s="43"/>
      <c r="D38" s="44"/>
      <c r="E38" s="44"/>
      <c r="F38" s="44" t="s">
        <v>74</v>
      </c>
      <c r="G38" s="44"/>
      <c r="H38" s="44"/>
      <c r="I38" s="44"/>
      <c r="J38" s="44"/>
      <c r="K38" s="44"/>
      <c r="L38" s="45"/>
    </row>
    <row r="39" spans="1:12" ht="19.5" customHeight="1" x14ac:dyDescent="0.2">
      <c r="A39" s="136"/>
      <c r="B39" s="137"/>
      <c r="C39" s="43"/>
      <c r="D39" s="44"/>
      <c r="E39" s="44"/>
      <c r="F39" s="44"/>
      <c r="G39" s="44"/>
      <c r="H39" s="44"/>
      <c r="I39" s="44"/>
      <c r="J39" s="87">
        <f>K6</f>
        <v>44176</v>
      </c>
      <c r="K39" s="87"/>
      <c r="L39" s="88"/>
    </row>
    <row r="40" spans="1:12" ht="10.5" customHeight="1" x14ac:dyDescent="0.2">
      <c r="A40" s="138"/>
      <c r="B40" s="139"/>
      <c r="C40" s="46"/>
      <c r="D40" s="47"/>
      <c r="E40" s="47"/>
      <c r="F40" s="47"/>
      <c r="G40" s="47"/>
      <c r="H40" s="47"/>
      <c r="I40" s="47"/>
      <c r="J40" s="47"/>
      <c r="K40" s="47"/>
      <c r="L40" s="48"/>
    </row>
    <row r="41" spans="1:12" ht="13.5" customHeight="1" x14ac:dyDescent="0.2">
      <c r="A41" s="83" t="s">
        <v>113</v>
      </c>
      <c r="B41" s="83"/>
      <c r="C41" s="83"/>
      <c r="H41" s="49" t="s">
        <v>112</v>
      </c>
    </row>
    <row r="42" spans="1:12" ht="19.5" customHeight="1" x14ac:dyDescent="0.2">
      <c r="A42" s="16"/>
    </row>
  </sheetData>
  <sheetProtection algorithmName="SHA-512" hashValue="1ceamGERd6BqHedeinH5ohCz54JLnGDPWJokHA3hOlgrlVDGM1zJXMNxdFGt1pAFjxok1dF3oi4pHgE61P920w==" saltValue="ucJW8SkGGN8VMQheFyn9Dg==" spinCount="100000" sheet="1" objects="1" scenarios="1"/>
  <mergeCells count="71">
    <mergeCell ref="A37:B40"/>
    <mergeCell ref="A19:B19"/>
    <mergeCell ref="A20:B20"/>
    <mergeCell ref="H20:J20"/>
    <mergeCell ref="C22:L22"/>
    <mergeCell ref="C23:L23"/>
    <mergeCell ref="A24:B26"/>
    <mergeCell ref="A27:B36"/>
    <mergeCell ref="C20:G20"/>
    <mergeCell ref="A22:B22"/>
    <mergeCell ref="A23:B23"/>
    <mergeCell ref="G19:H19"/>
    <mergeCell ref="I16:J16"/>
    <mergeCell ref="I17:J17"/>
    <mergeCell ref="I18:J18"/>
    <mergeCell ref="I19:J19"/>
    <mergeCell ref="K6:L6"/>
    <mergeCell ref="F6:J6"/>
    <mergeCell ref="G13:H14"/>
    <mergeCell ref="I8:L8"/>
    <mergeCell ref="I7:L7"/>
    <mergeCell ref="I9:L9"/>
    <mergeCell ref="I10:L10"/>
    <mergeCell ref="I11:L11"/>
    <mergeCell ref="D15:E15"/>
    <mergeCell ref="G15:H15"/>
    <mergeCell ref="I15:J15"/>
    <mergeCell ref="I12:L12"/>
    <mergeCell ref="I13:J14"/>
    <mergeCell ref="K13:K14"/>
    <mergeCell ref="L13:L14"/>
    <mergeCell ref="A4:C4"/>
    <mergeCell ref="E4:F4"/>
    <mergeCell ref="D13:E14"/>
    <mergeCell ref="G7:H7"/>
    <mergeCell ref="G8:H8"/>
    <mergeCell ref="F13:F14"/>
    <mergeCell ref="A10:A12"/>
    <mergeCell ref="C10:F10"/>
    <mergeCell ref="C11:F11"/>
    <mergeCell ref="C12:F12"/>
    <mergeCell ref="G10:H10"/>
    <mergeCell ref="G11:H11"/>
    <mergeCell ref="G12:H12"/>
    <mergeCell ref="D16:E16"/>
    <mergeCell ref="D17:E17"/>
    <mergeCell ref="D18:E18"/>
    <mergeCell ref="G16:H16"/>
    <mergeCell ref="G17:H17"/>
    <mergeCell ref="G18:H18"/>
    <mergeCell ref="A16:B16"/>
    <mergeCell ref="A17:B17"/>
    <mergeCell ref="A13:B14"/>
    <mergeCell ref="C13:C14"/>
    <mergeCell ref="A18:B18"/>
    <mergeCell ref="D1:E1"/>
    <mergeCell ref="J30:L30"/>
    <mergeCell ref="J35:L35"/>
    <mergeCell ref="J39:L39"/>
    <mergeCell ref="A2:L2"/>
    <mergeCell ref="A3:L3"/>
    <mergeCell ref="A7:A9"/>
    <mergeCell ref="C7:F7"/>
    <mergeCell ref="C8:F8"/>
    <mergeCell ref="C9:F9"/>
    <mergeCell ref="G9:H9"/>
    <mergeCell ref="K20:L20"/>
    <mergeCell ref="A21:B21"/>
    <mergeCell ref="C21:L21"/>
    <mergeCell ref="D19:E19"/>
    <mergeCell ref="A15:B15"/>
  </mergeCells>
  <phoneticPr fontId="1" type="noConversion"/>
  <dataValidations count="15">
    <dataValidation type="list" allowBlank="1" showInputMessage="1" showErrorMessage="1" sqref="D15:D19" xr:uid="{62E36D23-29E7-4B40-905E-4832F14594C8}">
      <formula1>计量单位</formula1>
    </dataValidation>
    <dataValidation type="list" allowBlank="1" showInputMessage="1" showErrorMessage="1" sqref="A15:B19" xr:uid="{7232EBD7-BB8A-48FE-8616-B288CD4C20A1}">
      <formula1>应税劳务</formula1>
    </dataValidation>
    <dataValidation type="list" allowBlank="1" showInputMessage="1" showErrorMessage="1" sqref="C7:F7" xr:uid="{00C76AE0-D2BB-4A37-9BBA-4C81C6433BD2}">
      <formula1>单位</formula1>
    </dataValidation>
    <dataValidation type="list" allowBlank="1" showInputMessage="1" showErrorMessage="1" sqref="C8:F8" xr:uid="{BBABEB04-933D-4458-9405-116345A0FBAB}">
      <formula1>地址</formula1>
    </dataValidation>
    <dataValidation type="list" allowBlank="1" showInputMessage="1" showErrorMessage="1" sqref="C9:F9" xr:uid="{B127BC24-CA2E-406A-B2DF-318F06E287AF}">
      <formula1>电话</formula1>
    </dataValidation>
    <dataValidation type="list" allowBlank="1" showInputMessage="1" showErrorMessage="1" sqref="C10:F10" xr:uid="{7493AECB-C71A-4B7B-A191-E56618C38620}">
      <formula1>卖单位</formula1>
    </dataValidation>
    <dataValidation type="list" allowBlank="1" showInputMessage="1" showErrorMessage="1" sqref="C12:F12" xr:uid="{AA1CCC62-4BE9-4835-9CA3-6C9D8E10626D}">
      <formula1>卖电话</formula1>
    </dataValidation>
    <dataValidation type="list" allowBlank="1" showInputMessage="1" showErrorMessage="1" sqref="C11:F11" xr:uid="{05A99CED-E742-4E3F-8C2D-E2A34176D80B}">
      <formula1>卖地址</formula1>
    </dataValidation>
    <dataValidation type="list" allowBlank="1" showInputMessage="1" showErrorMessage="1" sqref="I11:L11" xr:uid="{3D6F46C2-CC34-4AE2-B54E-4CCF87580B5E}">
      <formula1>卖开行</formula1>
    </dataValidation>
    <dataValidation type="list" allowBlank="1" showInputMessage="1" showErrorMessage="1" sqref="I12:L12" xr:uid="{020A7BD5-636A-4DFA-A233-D6A573278C30}">
      <formula1>卖账号</formula1>
    </dataValidation>
    <dataValidation type="list" allowBlank="1" showInputMessage="1" showErrorMessage="1" sqref="D4 G25 I25 G4" xr:uid="{D3583B30-AD66-4206-862E-970D8B33A651}">
      <formula1>对号</formula1>
    </dataValidation>
    <dataValidation type="list" allowBlank="1" showInputMessage="1" showErrorMessage="1" sqref="I8:L8" xr:uid="{C3A90050-7995-4A7B-9AF1-A30F17750B88}">
      <formula1>开行</formula1>
    </dataValidation>
    <dataValidation type="list" allowBlank="1" showInputMessage="1" showErrorMessage="1" sqref="I7:L7" xr:uid="{513BD270-A89E-4D5B-9BF3-E2138CD85B8D}">
      <formula1>税号</formula1>
    </dataValidation>
    <dataValidation type="list" allowBlank="1" showInputMessage="1" showErrorMessage="1" sqref="I9:L9" xr:uid="{E5B0DF6B-A961-4A22-BCF0-60B2588D78B5}">
      <formula1>账号</formula1>
    </dataValidation>
    <dataValidation type="list" allowBlank="1" showInputMessage="1" showErrorMessage="1" sqref="I10:L10" xr:uid="{AE7D2C85-EE28-4873-B5CD-805A877F3269}">
      <formula1>卖税号</formula1>
    </dataValidation>
  </dataValidations>
  <hyperlinks>
    <hyperlink ref="D1" location="name!A1" display="name!A1" xr:uid="{A8608D4C-DEC0-46AF-936D-C0DB288B1A45}"/>
    <hyperlink ref="B1" location="'2020专票'!A1" display="专票" xr:uid="{B49E3E3D-D95C-4E79-A0A8-DD2BFEE96B2B}"/>
    <hyperlink ref="C1" location="'2020'!A1" display="普票" xr:uid="{15474B02-4FAB-450B-B730-04F1CEDD959C}"/>
    <hyperlink ref="A41" r:id="rId1" display="http://www.lond.cn下载更多" xr:uid="{39027C18-55BB-4C56-A019-26266CFDE098}"/>
    <hyperlink ref="A41:B41" r:id="rId2" display="http://www.lond.cn" xr:uid="{55E4E05A-BFC1-4AF4-81F0-14C67880A366}"/>
    <hyperlink ref="A41:C41" r:id="rId3" display="http://www.lond.cn/down/bg.htm下载更多" xr:uid="{24F7880E-734E-40C6-AD52-034D3D6D8BE7}"/>
  </hyperlinks>
  <pageMargins left="0.70866141732283472" right="0.70866141732283472" top="0.74803149606299213" bottom="0.74803149606299213" header="0.31496062992125984" footer="0.31496062992125984"/>
  <pageSetup paperSize="9" orientation="portrait" blackAndWhite="1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CCB1F-F5AC-44C5-A787-DBB29AA3E899}">
  <dimension ref="A1:I33"/>
  <sheetViews>
    <sheetView showGridLines="0" showRowColHeaders="0" workbookViewId="0">
      <pane ySplit="1" topLeftCell="A2" activePane="bottomLeft" state="frozen"/>
      <selection pane="bottomLeft" activeCell="K15" sqref="K15"/>
    </sheetView>
  </sheetViews>
  <sheetFormatPr defaultRowHeight="19.5" customHeight="1" x14ac:dyDescent="0.2"/>
  <cols>
    <col min="1" max="1" width="7.75" style="1" customWidth="1"/>
    <col min="2" max="5" width="9" style="1"/>
    <col min="6" max="6" width="13.5" style="1" customWidth="1"/>
    <col min="7" max="7" width="11" style="1" customWidth="1"/>
    <col min="8" max="8" width="7.75" style="1" customWidth="1"/>
    <col min="9" max="16384" width="9" style="1"/>
  </cols>
  <sheetData>
    <row r="1" spans="1:9" ht="19.5" customHeight="1" x14ac:dyDescent="0.2">
      <c r="B1" s="20" t="s">
        <v>82</v>
      </c>
      <c r="C1" s="5" t="s">
        <v>83</v>
      </c>
      <c r="D1" s="20" t="s">
        <v>46</v>
      </c>
      <c r="E1" s="21"/>
    </row>
    <row r="2" spans="1:9" ht="28.5" customHeight="1" x14ac:dyDescent="0.2">
      <c r="A2" s="146" t="s">
        <v>67</v>
      </c>
      <c r="B2" s="146"/>
      <c r="C2" s="146"/>
      <c r="D2" s="146"/>
      <c r="E2" s="146"/>
      <c r="F2" s="146"/>
      <c r="G2" s="146"/>
      <c r="H2" s="146"/>
      <c r="I2" s="146"/>
    </row>
    <row r="3" spans="1:9" ht="66" customHeight="1" x14ac:dyDescent="0.2">
      <c r="A3" s="153" t="s">
        <v>68</v>
      </c>
      <c r="B3" s="153"/>
      <c r="C3" s="153"/>
      <c r="D3" s="153"/>
      <c r="E3" s="153"/>
      <c r="F3" s="153"/>
      <c r="G3" s="153"/>
      <c r="H3" s="153"/>
      <c r="I3" s="153"/>
    </row>
    <row r="4" spans="1:9" ht="24.75" customHeight="1" x14ac:dyDescent="0.2">
      <c r="A4" s="91" t="s">
        <v>0</v>
      </c>
      <c r="B4" s="18" t="s">
        <v>1</v>
      </c>
      <c r="C4" s="147" t="s">
        <v>29</v>
      </c>
      <c r="D4" s="148"/>
      <c r="E4" s="149"/>
      <c r="F4" s="19" t="s">
        <v>4</v>
      </c>
      <c r="G4" s="150" t="s">
        <v>85</v>
      </c>
      <c r="H4" s="151"/>
      <c r="I4" s="152"/>
    </row>
    <row r="5" spans="1:9" ht="19.5" customHeight="1" x14ac:dyDescent="0.2">
      <c r="A5" s="91"/>
      <c r="B5" s="18" t="s">
        <v>2</v>
      </c>
      <c r="C5" s="150" t="s">
        <v>36</v>
      </c>
      <c r="D5" s="151"/>
      <c r="E5" s="152"/>
      <c r="F5" s="19" t="s">
        <v>5</v>
      </c>
      <c r="G5" s="150" t="s">
        <v>33</v>
      </c>
      <c r="H5" s="151"/>
      <c r="I5" s="152"/>
    </row>
    <row r="6" spans="1:9" ht="19.5" customHeight="1" x14ac:dyDescent="0.2">
      <c r="A6" s="91"/>
      <c r="B6" s="18" t="s">
        <v>3</v>
      </c>
      <c r="C6" s="150" t="s">
        <v>39</v>
      </c>
      <c r="D6" s="151"/>
      <c r="E6" s="152"/>
      <c r="F6" s="19" t="s">
        <v>6</v>
      </c>
      <c r="G6" s="150"/>
      <c r="H6" s="151"/>
      <c r="I6" s="152"/>
    </row>
    <row r="7" spans="1:9" ht="19.5" customHeight="1" x14ac:dyDescent="0.2">
      <c r="A7" s="163" t="s">
        <v>27</v>
      </c>
      <c r="B7" s="2" t="s">
        <v>1</v>
      </c>
      <c r="C7" s="120" t="s">
        <v>86</v>
      </c>
      <c r="D7" s="121"/>
      <c r="E7" s="122"/>
      <c r="F7" s="17" t="s">
        <v>4</v>
      </c>
      <c r="G7" s="120" t="s">
        <v>49</v>
      </c>
      <c r="H7" s="121"/>
      <c r="I7" s="122"/>
    </row>
    <row r="8" spans="1:9" ht="19.5" customHeight="1" x14ac:dyDescent="0.2">
      <c r="A8" s="163"/>
      <c r="B8" s="2" t="s">
        <v>2</v>
      </c>
      <c r="C8" s="120"/>
      <c r="D8" s="121"/>
      <c r="E8" s="122"/>
      <c r="F8" s="17" t="s">
        <v>5</v>
      </c>
      <c r="G8" s="120"/>
      <c r="H8" s="121"/>
      <c r="I8" s="122"/>
    </row>
    <row r="9" spans="1:9" ht="19.5" customHeight="1" x14ac:dyDescent="0.2">
      <c r="A9" s="163"/>
      <c r="B9" s="2" t="s">
        <v>3</v>
      </c>
      <c r="C9" s="120"/>
      <c r="D9" s="121"/>
      <c r="E9" s="122"/>
      <c r="F9" s="17" t="s">
        <v>6</v>
      </c>
      <c r="G9" s="120"/>
      <c r="H9" s="121"/>
      <c r="I9" s="122"/>
    </row>
    <row r="10" spans="1:9" ht="19.5" customHeight="1" x14ac:dyDescent="0.2">
      <c r="A10" s="163" t="s">
        <v>9</v>
      </c>
      <c r="B10" s="163"/>
      <c r="C10" s="160" t="s">
        <v>10</v>
      </c>
      <c r="D10" s="154" t="s">
        <v>11</v>
      </c>
      <c r="E10" s="154" t="s">
        <v>12</v>
      </c>
      <c r="F10" s="154" t="s">
        <v>13</v>
      </c>
      <c r="G10" s="160" t="s">
        <v>14</v>
      </c>
      <c r="H10" s="154" t="s">
        <v>15</v>
      </c>
      <c r="I10" s="154" t="s">
        <v>16</v>
      </c>
    </row>
    <row r="11" spans="1:9" ht="19.5" customHeight="1" x14ac:dyDescent="0.2">
      <c r="A11" s="163"/>
      <c r="B11" s="163"/>
      <c r="C11" s="161"/>
      <c r="D11" s="155"/>
      <c r="E11" s="155"/>
      <c r="F11" s="155"/>
      <c r="G11" s="161"/>
      <c r="H11" s="155"/>
      <c r="I11" s="155"/>
    </row>
    <row r="12" spans="1:9" ht="19.5" customHeight="1" x14ac:dyDescent="0.2">
      <c r="A12" s="107" t="s">
        <v>64</v>
      </c>
      <c r="B12" s="108"/>
      <c r="C12" s="22"/>
      <c r="D12" s="23" t="s">
        <v>99</v>
      </c>
      <c r="E12" s="23">
        <v>2</v>
      </c>
      <c r="F12" s="22">
        <v>5555</v>
      </c>
      <c r="G12" s="3">
        <f>F12/(1+H12)</f>
        <v>5393.2038834951454</v>
      </c>
      <c r="H12" s="25">
        <v>0.03</v>
      </c>
      <c r="I12" s="3">
        <f>F12-G12</f>
        <v>161.79611650485458</v>
      </c>
    </row>
    <row r="13" spans="1:9" ht="19.5" customHeight="1" x14ac:dyDescent="0.2">
      <c r="A13" s="166"/>
      <c r="B13" s="167"/>
      <c r="C13" s="3"/>
      <c r="D13" s="3"/>
      <c r="E13" s="2">
        <v>2</v>
      </c>
      <c r="F13" s="3"/>
      <c r="G13" s="3"/>
      <c r="H13" s="3"/>
      <c r="I13" s="3"/>
    </row>
    <row r="14" spans="1:9" ht="19.5" customHeight="1" x14ac:dyDescent="0.2">
      <c r="A14" s="166"/>
      <c r="B14" s="167"/>
      <c r="C14" s="3"/>
      <c r="D14" s="3"/>
      <c r="E14" s="2"/>
      <c r="F14" s="3"/>
      <c r="G14" s="3"/>
      <c r="H14" s="3"/>
      <c r="I14" s="3"/>
    </row>
    <row r="15" spans="1:9" ht="19.5" customHeight="1" x14ac:dyDescent="0.2">
      <c r="A15" s="166"/>
      <c r="B15" s="167"/>
      <c r="C15" s="3"/>
      <c r="D15" s="3"/>
      <c r="E15" s="2"/>
      <c r="F15" s="3"/>
      <c r="G15" s="3"/>
      <c r="H15" s="3"/>
      <c r="I15" s="3"/>
    </row>
    <row r="16" spans="1:9" ht="19.5" customHeight="1" x14ac:dyDescent="0.2">
      <c r="A16" s="166"/>
      <c r="B16" s="167"/>
      <c r="C16" s="3"/>
      <c r="D16" s="3"/>
      <c r="E16" s="3"/>
      <c r="F16" s="3"/>
      <c r="G16" s="3"/>
      <c r="H16" s="3"/>
      <c r="I16" s="3"/>
    </row>
    <row r="17" spans="1:9" ht="19.5" customHeight="1" x14ac:dyDescent="0.2">
      <c r="A17" s="162" t="s">
        <v>17</v>
      </c>
      <c r="B17" s="162"/>
      <c r="C17" s="156" t="str">
        <f>IF(ROUND(H17,2)&lt;0,"无效数值",IF(ROUND(H17,2)=0,"零",IF(ROUND(H17,2)&lt;1,"",TEXT(INT(ROUND(H17,2)),"[dbnum2]")&amp;"元")&amp;IF(INT(ROUND(H17,2)*10)-INT(ROUND(H17,2))*10=0,IF(INT(ROUND(H17,2))*(INT(ROUND(H17,2)*100)-INT(ROUND(H17,2)*10)*10)=0,"","零"),TEXT(INT(ROUND(H17,2)*10)-INT(ROUND(H17,2))*10,"[dbnum2]")&amp;"角")&amp;IF((INT(ROUND(H17,2)*100)-INT(ROUND(H17,2)*10)*10)=0,"整",TEXT((INT(ROUND(H17,2)*100)-INT(ROUND(H17,2)*10)*10),"[dbnum2]")&amp;"分")))</f>
        <v>伍仟伍佰伍拾伍元整</v>
      </c>
      <c r="D17" s="157"/>
      <c r="E17" s="157"/>
      <c r="F17" s="162" t="s">
        <v>24</v>
      </c>
      <c r="G17" s="162"/>
      <c r="H17" s="158">
        <f>SUM(F12:F16)</f>
        <v>5555</v>
      </c>
      <c r="I17" s="159"/>
    </row>
    <row r="18" spans="1:9" ht="43.5" customHeight="1" x14ac:dyDescent="0.2">
      <c r="A18" s="166" t="s">
        <v>20</v>
      </c>
      <c r="B18" s="167"/>
      <c r="C18" s="170"/>
      <c r="D18" s="171"/>
      <c r="E18" s="171"/>
      <c r="F18" s="171"/>
      <c r="G18" s="171"/>
      <c r="H18" s="171"/>
      <c r="I18" s="172"/>
    </row>
    <row r="19" spans="1:9" ht="19.5" customHeight="1" x14ac:dyDescent="0.2">
      <c r="A19" s="173" t="s">
        <v>50</v>
      </c>
      <c r="B19" s="174"/>
      <c r="C19" s="6" t="s">
        <v>51</v>
      </c>
      <c r="D19" s="7"/>
      <c r="E19" s="7"/>
      <c r="F19" s="7"/>
      <c r="G19" s="7"/>
      <c r="H19" s="7"/>
      <c r="I19" s="8"/>
    </row>
    <row r="20" spans="1:9" ht="19.5" customHeight="1" x14ac:dyDescent="0.2">
      <c r="A20" s="175"/>
      <c r="B20" s="176"/>
      <c r="C20" s="9" t="s">
        <v>52</v>
      </c>
      <c r="D20" s="10"/>
      <c r="E20" s="10"/>
      <c r="F20" s="10"/>
      <c r="G20" s="10"/>
      <c r="H20" s="10"/>
      <c r="I20" s="11"/>
    </row>
    <row r="21" spans="1:9" ht="19.5" customHeight="1" x14ac:dyDescent="0.2">
      <c r="A21" s="175"/>
      <c r="B21" s="176"/>
      <c r="C21" s="9"/>
      <c r="D21" s="10"/>
      <c r="E21" s="10"/>
      <c r="F21" s="10"/>
      <c r="G21" s="10" t="s">
        <v>53</v>
      </c>
      <c r="H21" s="10"/>
      <c r="I21" s="11"/>
    </row>
    <row r="22" spans="1:9" ht="19.5" customHeight="1" x14ac:dyDescent="0.2">
      <c r="A22" s="177"/>
      <c r="B22" s="178"/>
      <c r="C22" s="12"/>
      <c r="D22" s="13" t="s">
        <v>54</v>
      </c>
      <c r="E22" s="13"/>
      <c r="F22" s="13"/>
      <c r="G22" s="13"/>
      <c r="H22" s="13"/>
      <c r="I22" s="14"/>
    </row>
    <row r="23" spans="1:9" ht="19.5" customHeight="1" x14ac:dyDescent="0.2">
      <c r="A23" s="173" t="s">
        <v>55</v>
      </c>
      <c r="B23" s="174"/>
      <c r="C23" s="6" t="s">
        <v>56</v>
      </c>
      <c r="D23" s="7"/>
      <c r="E23" s="7"/>
      <c r="F23" s="7"/>
      <c r="G23" s="7"/>
      <c r="H23" s="7"/>
      <c r="I23" s="8"/>
    </row>
    <row r="24" spans="1:9" ht="19.5" customHeight="1" x14ac:dyDescent="0.2">
      <c r="A24" s="175"/>
      <c r="B24" s="176"/>
      <c r="C24" s="9"/>
      <c r="D24" s="10"/>
      <c r="E24" s="10"/>
      <c r="F24" s="10"/>
      <c r="G24" s="10" t="s">
        <v>57</v>
      </c>
      <c r="H24" s="10"/>
      <c r="I24" s="11"/>
    </row>
    <row r="25" spans="1:9" ht="19.5" customHeight="1" x14ac:dyDescent="0.2">
      <c r="A25" s="177"/>
      <c r="B25" s="178"/>
      <c r="C25" s="12"/>
      <c r="D25" s="13"/>
      <c r="E25" s="13"/>
      <c r="F25" s="13"/>
      <c r="G25" s="13" t="s">
        <v>54</v>
      </c>
      <c r="H25" s="13"/>
      <c r="I25" s="14"/>
    </row>
    <row r="26" spans="1:9" ht="19.5" customHeight="1" x14ac:dyDescent="0.2">
      <c r="A26" s="168" t="s">
        <v>58</v>
      </c>
      <c r="B26" s="168"/>
      <c r="C26" s="7"/>
      <c r="D26" s="7"/>
      <c r="E26" s="7"/>
      <c r="F26" s="7"/>
      <c r="G26" s="7"/>
      <c r="H26" s="7"/>
      <c r="I26" s="7"/>
    </row>
    <row r="27" spans="1:9" ht="27.75" customHeight="1" x14ac:dyDescent="0.2">
      <c r="A27" s="15" t="s">
        <v>59</v>
      </c>
      <c r="B27" s="15"/>
      <c r="C27" s="10"/>
      <c r="D27" s="10"/>
      <c r="E27" s="10"/>
      <c r="F27" s="10"/>
      <c r="G27" s="10"/>
      <c r="H27" s="10"/>
      <c r="I27" s="10"/>
    </row>
    <row r="28" spans="1:9" ht="27.75" customHeight="1" x14ac:dyDescent="0.2">
      <c r="A28" s="15"/>
      <c r="B28" s="15"/>
      <c r="C28" s="10"/>
      <c r="D28" s="10"/>
      <c r="E28" s="10" t="s">
        <v>60</v>
      </c>
      <c r="F28" s="10"/>
      <c r="G28" s="10"/>
      <c r="H28" s="10"/>
      <c r="I28" s="10"/>
    </row>
    <row r="29" spans="1:9" ht="27.75" customHeight="1" x14ac:dyDescent="0.2">
      <c r="A29" s="15"/>
      <c r="B29" s="15"/>
      <c r="C29" s="10"/>
      <c r="D29" s="10"/>
      <c r="E29" s="10"/>
      <c r="F29" s="10"/>
      <c r="G29" s="10" t="s">
        <v>54</v>
      </c>
      <c r="H29" s="10"/>
      <c r="I29" s="10"/>
    </row>
    <row r="30" spans="1:9" ht="19.5" customHeight="1" x14ac:dyDescent="0.2">
      <c r="A30" s="169" t="s">
        <v>61</v>
      </c>
      <c r="B30" s="169"/>
      <c r="C30" s="10"/>
      <c r="D30" s="10"/>
      <c r="E30" s="10"/>
      <c r="F30" s="10"/>
      <c r="G30" s="10"/>
      <c r="H30" s="10"/>
      <c r="I30" s="10"/>
    </row>
    <row r="31" spans="1:9" ht="111" customHeight="1" x14ac:dyDescent="0.2">
      <c r="A31" s="164" t="s">
        <v>62</v>
      </c>
      <c r="B31" s="165"/>
      <c r="C31" s="165"/>
      <c r="D31" s="165"/>
      <c r="E31" s="165"/>
      <c r="F31" s="165"/>
      <c r="G31" s="165"/>
      <c r="H31" s="165"/>
      <c r="I31" s="165"/>
    </row>
    <row r="32" spans="1:9" ht="19.5" customHeight="1" x14ac:dyDescent="0.2">
      <c r="A32" s="145" t="s">
        <v>87</v>
      </c>
      <c r="B32" s="145"/>
      <c r="C32" s="145"/>
    </row>
    <row r="33" spans="1:1" ht="19.5" customHeight="1" x14ac:dyDescent="0.2">
      <c r="A33" s="16"/>
    </row>
  </sheetData>
  <sheetProtection algorithmName="SHA-512" hashValue="u+JnvC9k/BKK8es0OfnqWDn9B0w0eUDV0D4qvfio8drTHQ1TjHFhWBokEb5oUnSl1RkyWw+2Jq1gIXz15Vx6SA==" saltValue="Y+bGgwjNxJ/kaio1JO7Zzw==" spinCount="100000" sheet="1" objects="1" scenarios="1"/>
  <mergeCells count="41">
    <mergeCell ref="A7:A9"/>
    <mergeCell ref="C7:E7"/>
    <mergeCell ref="A31:I31"/>
    <mergeCell ref="A12:B12"/>
    <mergeCell ref="A13:B13"/>
    <mergeCell ref="A14:B14"/>
    <mergeCell ref="A16:B16"/>
    <mergeCell ref="A26:B26"/>
    <mergeCell ref="A30:B30"/>
    <mergeCell ref="A18:B18"/>
    <mergeCell ref="C18:I18"/>
    <mergeCell ref="A19:B22"/>
    <mergeCell ref="A23:B25"/>
    <mergeCell ref="A10:B11"/>
    <mergeCell ref="A15:B15"/>
    <mergeCell ref="A17:B17"/>
    <mergeCell ref="I10:I11"/>
    <mergeCell ref="C17:E17"/>
    <mergeCell ref="H17:I17"/>
    <mergeCell ref="C10:C11"/>
    <mergeCell ref="F17:G17"/>
    <mergeCell ref="D10:D11"/>
    <mergeCell ref="E10:E11"/>
    <mergeCell ref="F10:F11"/>
    <mergeCell ref="G10:G11"/>
    <mergeCell ref="A32:C32"/>
    <mergeCell ref="A2:I2"/>
    <mergeCell ref="A4:A6"/>
    <mergeCell ref="C4:E4"/>
    <mergeCell ref="G4:I4"/>
    <mergeCell ref="C5:E5"/>
    <mergeCell ref="G5:I5"/>
    <mergeCell ref="C6:E6"/>
    <mergeCell ref="G6:I6"/>
    <mergeCell ref="A3:I3"/>
    <mergeCell ref="G7:I7"/>
    <mergeCell ref="C8:E8"/>
    <mergeCell ref="G8:I8"/>
    <mergeCell ref="C9:E9"/>
    <mergeCell ref="G9:I9"/>
    <mergeCell ref="H10:H11"/>
  </mergeCells>
  <phoneticPr fontId="1" type="noConversion"/>
  <dataValidations count="14">
    <dataValidation type="list" allowBlank="1" showInputMessage="1" showErrorMessage="1" sqref="G9:I9" xr:uid="{C86BB848-91BC-413E-9DEC-15BBF4AB004A}">
      <formula1>卖账号</formula1>
    </dataValidation>
    <dataValidation type="list" allowBlank="1" showInputMessage="1" showErrorMessage="1" sqref="G8:I8" xr:uid="{771E67AC-74AC-4849-B9EC-51E675E669A6}">
      <formula1>卖开行</formula1>
    </dataValidation>
    <dataValidation type="list" allowBlank="1" showInputMessage="1" showErrorMessage="1" sqref="G7:I7" xr:uid="{F99CAE6A-0676-48CC-BC96-64DDE341EEFC}">
      <formula1>卖税号</formula1>
    </dataValidation>
    <dataValidation type="list" allowBlank="1" showInputMessage="1" showErrorMessage="1" sqref="G6:I6" xr:uid="{9BA944DE-AB40-4116-BC63-BC43B3D8D5AE}">
      <formula1>账号</formula1>
    </dataValidation>
    <dataValidation type="list" allowBlank="1" showInputMessage="1" showErrorMessage="1" sqref="G5:I5" xr:uid="{F308DBEF-EA98-45C9-A0A2-BA5A6C619BD2}">
      <formula1>开行</formula1>
    </dataValidation>
    <dataValidation type="list" allowBlank="1" showInputMessage="1" showErrorMessage="1" sqref="G4:I4" xr:uid="{783308D2-18F6-4E3B-9BFE-BF9D47205BDB}">
      <formula1>税号</formula1>
    </dataValidation>
    <dataValidation type="list" allowBlank="1" showInputMessage="1" showErrorMessage="1" sqref="C8:E8" xr:uid="{6BBAFF91-8850-4634-9B2B-1C3A10840682}">
      <formula1>卖地址</formula1>
    </dataValidation>
    <dataValidation type="list" allowBlank="1" showInputMessage="1" showErrorMessage="1" sqref="C9:E9" xr:uid="{4824E3DB-995E-45E0-9572-F05A0959A2E9}">
      <formula1>卖电话</formula1>
    </dataValidation>
    <dataValidation type="list" allowBlank="1" showInputMessage="1" showErrorMessage="1" sqref="C7:E7" xr:uid="{AA0D8746-BDBD-40D0-AD39-9A9890968200}">
      <formula1>卖单位</formula1>
    </dataValidation>
    <dataValidation type="list" allowBlank="1" showInputMessage="1" showErrorMessage="1" sqref="C6:E6" xr:uid="{F0CA1CBD-4E88-4A6E-B91E-8070304FD152}">
      <formula1>电话</formula1>
    </dataValidation>
    <dataValidation type="list" allowBlank="1" showInputMessage="1" showErrorMessage="1" sqref="C5:E5" xr:uid="{B29E70FD-265F-42C0-83AA-79E23612CA94}">
      <formula1>地址</formula1>
    </dataValidation>
    <dataValidation type="list" allowBlank="1" showInputMessage="1" showErrorMessage="1" sqref="C4:E4" xr:uid="{FA2870F7-80B4-4125-AD32-AB9A61C64821}">
      <formula1>单位</formula1>
    </dataValidation>
    <dataValidation type="list" allowBlank="1" showInputMessage="1" showErrorMessage="1" sqref="A12:B12" xr:uid="{2A02C881-4D35-4586-8604-75E03061FC40}">
      <formula1>应税劳务</formula1>
    </dataValidation>
    <dataValidation type="list" allowBlank="1" showInputMessage="1" showErrorMessage="1" sqref="D12" xr:uid="{15AE0CDE-CAA9-4D84-A15F-76D3D0441ABB}">
      <formula1>计量单位</formula1>
    </dataValidation>
  </dataValidations>
  <hyperlinks>
    <hyperlink ref="D1" location="name!A1" display="name!A1" xr:uid="{22B69C3C-38DB-4288-BC7B-833EB6FEC826}"/>
    <hyperlink ref="B1" location="'2020专票'!A1" display="专票" xr:uid="{394ADE7B-8735-4829-A325-66F592F7356D}"/>
    <hyperlink ref="C1" location="'2020'!A1" display="普票" xr:uid="{3D95F39C-FC3E-4753-9BBD-F4369033C756}"/>
    <hyperlink ref="A32" r:id="rId1" xr:uid="{5A19B53F-DDE9-4E92-8FE7-F51181A2A011}"/>
    <hyperlink ref="A32:B32" r:id="rId2" display="http://www.lond.cn" xr:uid="{0EF12A29-E476-475E-ABCC-3C24A8371801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48444-1247-4446-857D-EC3F8284E170}">
  <dimension ref="A1:J36"/>
  <sheetViews>
    <sheetView zoomScaleNormal="100" workbookViewId="0">
      <pane ySplit="1" topLeftCell="A2" activePane="bottomLeft" state="frozen"/>
      <selection pane="bottomLeft" activeCell="H7" sqref="H7:J7"/>
    </sheetView>
  </sheetViews>
  <sheetFormatPr defaultRowHeight="19.5" customHeight="1" x14ac:dyDescent="0.2"/>
  <cols>
    <col min="1" max="2" width="9" style="1"/>
    <col min="3" max="3" width="11.125" style="1" customWidth="1"/>
    <col min="4" max="4" width="10.625" style="1" customWidth="1"/>
    <col min="5" max="5" width="4.375" style="1" customWidth="1"/>
    <col min="6" max="6" width="6.125" style="1" customWidth="1"/>
    <col min="7" max="7" width="13.875" style="1" bestFit="1" customWidth="1"/>
    <col min="8" max="16384" width="9" style="1"/>
  </cols>
  <sheetData>
    <row r="1" spans="1:10" ht="19.5" customHeight="1" x14ac:dyDescent="0.2">
      <c r="D1" s="5" t="s">
        <v>46</v>
      </c>
    </row>
    <row r="2" spans="1:10" ht="28.5" customHeight="1" x14ac:dyDescent="0.2">
      <c r="A2" s="189" t="s">
        <v>25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19.5" customHeight="1" x14ac:dyDescent="0.2">
      <c r="F3" s="1" t="s">
        <v>26</v>
      </c>
    </row>
    <row r="4" spans="1:10" ht="19.5" customHeight="1" x14ac:dyDescent="0.2">
      <c r="A4" s="163" t="s">
        <v>0</v>
      </c>
      <c r="B4" s="3" t="s">
        <v>1</v>
      </c>
      <c r="C4" s="180" t="s">
        <v>29</v>
      </c>
      <c r="D4" s="181"/>
      <c r="E4" s="181"/>
      <c r="F4" s="182"/>
      <c r="G4" s="3" t="s">
        <v>4</v>
      </c>
      <c r="H4" s="166" t="s">
        <v>31</v>
      </c>
      <c r="I4" s="179"/>
      <c r="J4" s="167"/>
    </row>
    <row r="5" spans="1:10" ht="19.5" customHeight="1" x14ac:dyDescent="0.2">
      <c r="A5" s="163"/>
      <c r="B5" s="3" t="s">
        <v>2</v>
      </c>
      <c r="C5" s="166" t="s">
        <v>35</v>
      </c>
      <c r="D5" s="179"/>
      <c r="E5" s="179"/>
      <c r="F5" s="167"/>
      <c r="G5" s="3" t="s">
        <v>5</v>
      </c>
      <c r="H5" s="166" t="s">
        <v>33</v>
      </c>
      <c r="I5" s="179"/>
      <c r="J5" s="167"/>
    </row>
    <row r="6" spans="1:10" ht="19.5" customHeight="1" x14ac:dyDescent="0.2">
      <c r="A6" s="163"/>
      <c r="B6" s="3" t="s">
        <v>3</v>
      </c>
      <c r="C6" s="166" t="s">
        <v>39</v>
      </c>
      <c r="D6" s="179"/>
      <c r="E6" s="179"/>
      <c r="F6" s="167"/>
      <c r="G6" s="3" t="s">
        <v>6</v>
      </c>
      <c r="H6" s="166" t="s">
        <v>38</v>
      </c>
      <c r="I6" s="179"/>
      <c r="J6" s="167"/>
    </row>
    <row r="7" spans="1:10" ht="19.5" customHeight="1" x14ac:dyDescent="0.2">
      <c r="A7" s="163" t="s">
        <v>27</v>
      </c>
      <c r="B7" s="3" t="s">
        <v>1</v>
      </c>
      <c r="C7" s="180" t="s">
        <v>48</v>
      </c>
      <c r="D7" s="181"/>
      <c r="E7" s="181"/>
      <c r="F7" s="182"/>
      <c r="G7" s="3" t="s">
        <v>4</v>
      </c>
      <c r="H7" s="166" t="s">
        <v>49</v>
      </c>
      <c r="I7" s="179"/>
      <c r="J7" s="167"/>
    </row>
    <row r="8" spans="1:10" ht="19.5" customHeight="1" x14ac:dyDescent="0.2">
      <c r="A8" s="163"/>
      <c r="B8" s="3" t="s">
        <v>2</v>
      </c>
      <c r="C8" s="166"/>
      <c r="D8" s="179"/>
      <c r="E8" s="179"/>
      <c r="F8" s="167"/>
      <c r="G8" s="3" t="s">
        <v>5</v>
      </c>
      <c r="H8" s="166"/>
      <c r="I8" s="179"/>
      <c r="J8" s="167"/>
    </row>
    <row r="9" spans="1:10" ht="19.5" customHeight="1" x14ac:dyDescent="0.2">
      <c r="A9" s="163"/>
      <c r="B9" s="3" t="s">
        <v>3</v>
      </c>
      <c r="C9" s="166"/>
      <c r="D9" s="179"/>
      <c r="E9" s="179"/>
      <c r="F9" s="167"/>
      <c r="G9" s="3" t="s">
        <v>6</v>
      </c>
      <c r="H9" s="166"/>
      <c r="I9" s="179"/>
      <c r="J9" s="167"/>
    </row>
    <row r="10" spans="1:10" ht="19.5" customHeight="1" x14ac:dyDescent="0.2">
      <c r="A10" s="173" t="s">
        <v>7</v>
      </c>
      <c r="B10" s="174"/>
      <c r="C10" s="3"/>
      <c r="D10" s="3"/>
      <c r="E10" s="166"/>
      <c r="F10" s="167"/>
      <c r="G10" s="3"/>
      <c r="H10" s="3"/>
      <c r="I10" s="3"/>
      <c r="J10" s="3"/>
    </row>
    <row r="11" spans="1:10" ht="19.5" customHeight="1" x14ac:dyDescent="0.2">
      <c r="A11" s="175"/>
      <c r="B11" s="176"/>
      <c r="C11" s="3"/>
      <c r="D11" s="3"/>
      <c r="E11" s="166"/>
      <c r="F11" s="167"/>
      <c r="G11" s="3"/>
      <c r="H11" s="3"/>
      <c r="I11" s="3"/>
      <c r="J11" s="3"/>
    </row>
    <row r="12" spans="1:10" ht="19.5" customHeight="1" x14ac:dyDescent="0.2">
      <c r="A12" s="177"/>
      <c r="B12" s="178"/>
      <c r="C12" s="3"/>
      <c r="D12" s="3"/>
      <c r="E12" s="166"/>
      <c r="F12" s="167"/>
      <c r="G12" s="3"/>
      <c r="H12" s="3"/>
      <c r="I12" s="3"/>
      <c r="J12" s="3"/>
    </row>
    <row r="13" spans="1:10" ht="19.5" customHeight="1" x14ac:dyDescent="0.2">
      <c r="A13" s="183" t="s">
        <v>8</v>
      </c>
      <c r="B13" s="184"/>
      <c r="C13" s="3"/>
      <c r="D13" s="3"/>
      <c r="E13" s="166"/>
      <c r="F13" s="167"/>
      <c r="G13" s="3"/>
      <c r="H13" s="3"/>
      <c r="I13" s="3"/>
      <c r="J13" s="3"/>
    </row>
    <row r="14" spans="1:10" ht="19.5" customHeight="1" x14ac:dyDescent="0.2">
      <c r="A14" s="185"/>
      <c r="B14" s="186"/>
      <c r="C14" s="3"/>
      <c r="D14" s="3"/>
      <c r="E14" s="166"/>
      <c r="F14" s="167"/>
      <c r="G14" s="3"/>
      <c r="H14" s="3"/>
      <c r="I14" s="3"/>
      <c r="J14" s="3"/>
    </row>
    <row r="15" spans="1:10" ht="19.5" customHeight="1" x14ac:dyDescent="0.2">
      <c r="A15" s="187"/>
      <c r="B15" s="188"/>
      <c r="C15" s="3"/>
      <c r="D15" s="3"/>
      <c r="E15" s="166"/>
      <c r="F15" s="167"/>
      <c r="G15" s="3"/>
      <c r="H15" s="3"/>
      <c r="I15" s="3"/>
      <c r="J15" s="3"/>
    </row>
    <row r="16" spans="1:10" ht="19.5" customHeight="1" x14ac:dyDescent="0.2">
      <c r="A16" s="3"/>
      <c r="B16" s="3"/>
      <c r="C16" s="3"/>
      <c r="D16" s="3"/>
      <c r="E16" s="166"/>
      <c r="F16" s="167"/>
      <c r="G16" s="3"/>
      <c r="H16" s="3"/>
      <c r="I16" s="3"/>
      <c r="J16" s="3"/>
    </row>
    <row r="17" spans="1:10" ht="19.5" customHeight="1" x14ac:dyDescent="0.2">
      <c r="A17" s="3"/>
      <c r="B17" s="3"/>
      <c r="C17" s="3"/>
      <c r="D17" s="3"/>
      <c r="E17" s="166"/>
      <c r="F17" s="167"/>
      <c r="G17" s="3"/>
      <c r="H17" s="3"/>
      <c r="I17" s="3"/>
      <c r="J17" s="3"/>
    </row>
    <row r="18" spans="1:10" ht="19.5" customHeight="1" x14ac:dyDescent="0.2">
      <c r="A18" s="3"/>
      <c r="B18" s="3"/>
      <c r="C18" s="3"/>
      <c r="D18" s="3"/>
      <c r="E18" s="166"/>
      <c r="F18" s="167"/>
      <c r="G18" s="3"/>
      <c r="H18" s="3"/>
      <c r="I18" s="3"/>
      <c r="J18" s="3"/>
    </row>
    <row r="19" spans="1:10" ht="42" customHeight="1" x14ac:dyDescent="0.2">
      <c r="A19" s="163" t="s">
        <v>9</v>
      </c>
      <c r="B19" s="163"/>
      <c r="C19" s="27" t="s">
        <v>10</v>
      </c>
      <c r="D19" s="28" t="s">
        <v>11</v>
      </c>
      <c r="E19" s="166" t="s">
        <v>12</v>
      </c>
      <c r="F19" s="167"/>
      <c r="G19" s="28" t="s">
        <v>13</v>
      </c>
      <c r="H19" s="4" t="s">
        <v>14</v>
      </c>
      <c r="I19" s="28" t="s">
        <v>15</v>
      </c>
      <c r="J19" s="28" t="s">
        <v>16</v>
      </c>
    </row>
    <row r="20" spans="1:10" ht="19.5" customHeight="1" x14ac:dyDescent="0.2">
      <c r="A20" s="3"/>
      <c r="B20" s="3"/>
      <c r="C20" s="3"/>
      <c r="D20" s="3"/>
      <c r="E20" s="166"/>
      <c r="F20" s="167"/>
      <c r="G20" s="3"/>
      <c r="H20" s="3"/>
      <c r="I20" s="3"/>
      <c r="J20" s="3"/>
    </row>
    <row r="21" spans="1:10" ht="19.5" customHeight="1" x14ac:dyDescent="0.2">
      <c r="A21" s="3"/>
      <c r="B21" s="3"/>
      <c r="C21" s="3"/>
      <c r="D21" s="3"/>
      <c r="E21" s="166"/>
      <c r="F21" s="167"/>
      <c r="G21" s="3"/>
      <c r="H21" s="3"/>
      <c r="I21" s="3"/>
      <c r="J21" s="3"/>
    </row>
    <row r="22" spans="1:10" ht="19.5" customHeight="1" x14ac:dyDescent="0.2">
      <c r="A22" s="3"/>
      <c r="B22" s="3"/>
      <c r="C22" s="3"/>
      <c r="D22" s="3"/>
      <c r="E22" s="166"/>
      <c r="F22" s="167"/>
      <c r="G22" s="3"/>
      <c r="H22" s="3"/>
      <c r="I22" s="3"/>
      <c r="J22" s="3"/>
    </row>
    <row r="23" spans="1:10" ht="19.5" customHeight="1" x14ac:dyDescent="0.2">
      <c r="A23" s="3"/>
      <c r="B23" s="3"/>
      <c r="C23" s="3"/>
      <c r="D23" s="3"/>
      <c r="E23" s="166"/>
      <c r="F23" s="167"/>
      <c r="G23" s="3"/>
      <c r="H23" s="3"/>
      <c r="I23" s="3"/>
      <c r="J23" s="3"/>
    </row>
    <row r="24" spans="1:10" ht="19.5" customHeight="1" x14ac:dyDescent="0.2">
      <c r="A24" s="3"/>
      <c r="B24" s="3"/>
      <c r="C24" s="3"/>
      <c r="D24" s="3"/>
      <c r="E24" s="166"/>
      <c r="F24" s="167"/>
      <c r="G24" s="3"/>
      <c r="H24" s="3"/>
      <c r="I24" s="3"/>
      <c r="J24" s="3"/>
    </row>
    <row r="25" spans="1:10" ht="19.5" customHeight="1" x14ac:dyDescent="0.2">
      <c r="A25" s="3"/>
      <c r="B25" s="3"/>
      <c r="C25" s="3"/>
      <c r="D25" s="3"/>
      <c r="E25" s="166"/>
      <c r="F25" s="167"/>
      <c r="G25" s="3"/>
      <c r="H25" s="3"/>
      <c r="I25" s="3"/>
      <c r="J25" s="3"/>
    </row>
    <row r="26" spans="1:10" ht="19.5" customHeight="1" x14ac:dyDescent="0.2">
      <c r="A26" s="3"/>
      <c r="B26" s="3"/>
      <c r="C26" s="3"/>
      <c r="D26" s="3"/>
      <c r="E26" s="166"/>
      <c r="F26" s="167"/>
      <c r="G26" s="3"/>
      <c r="H26" s="3"/>
      <c r="I26" s="3"/>
      <c r="J26" s="3"/>
    </row>
    <row r="27" spans="1:10" ht="19.5" customHeight="1" x14ac:dyDescent="0.2">
      <c r="A27" s="162" t="s">
        <v>17</v>
      </c>
      <c r="B27" s="162"/>
      <c r="C27" s="3"/>
      <c r="D27" s="3"/>
      <c r="E27" s="166"/>
      <c r="F27" s="167"/>
      <c r="G27" s="166" t="s">
        <v>24</v>
      </c>
      <c r="H27" s="167"/>
      <c r="I27" s="3"/>
      <c r="J27" s="3"/>
    </row>
    <row r="28" spans="1:10" ht="19.5" customHeight="1" x14ac:dyDescent="0.2">
      <c r="A28" s="162" t="s">
        <v>18</v>
      </c>
      <c r="B28" s="162"/>
      <c r="C28" s="3"/>
      <c r="D28" s="3"/>
      <c r="E28" s="166"/>
      <c r="F28" s="167"/>
      <c r="G28" s="3"/>
      <c r="H28" s="3"/>
      <c r="I28" s="3"/>
      <c r="J28" s="3"/>
    </row>
    <row r="29" spans="1:10" ht="19.5" customHeight="1" x14ac:dyDescent="0.2">
      <c r="A29" s="162" t="s">
        <v>19</v>
      </c>
      <c r="B29" s="162"/>
      <c r="C29" s="3"/>
      <c r="D29" s="3"/>
      <c r="E29" s="166"/>
      <c r="F29" s="167"/>
      <c r="G29" s="3"/>
      <c r="H29" s="3"/>
      <c r="I29" s="3"/>
      <c r="J29" s="3"/>
    </row>
    <row r="30" spans="1:10" ht="19.5" customHeight="1" x14ac:dyDescent="0.2">
      <c r="A30" s="162" t="s">
        <v>20</v>
      </c>
      <c r="B30" s="162"/>
      <c r="C30" s="3"/>
      <c r="D30" s="3"/>
      <c r="E30" s="166"/>
      <c r="F30" s="167"/>
      <c r="G30" s="3"/>
      <c r="H30" s="3"/>
      <c r="I30" s="3"/>
      <c r="J30" s="3"/>
    </row>
    <row r="31" spans="1:10" ht="19.5" customHeight="1" x14ac:dyDescent="0.2">
      <c r="A31" s="162" t="s">
        <v>21</v>
      </c>
      <c r="B31" s="162"/>
      <c r="C31" s="3"/>
      <c r="D31" s="3"/>
      <c r="E31" s="166"/>
      <c r="F31" s="167"/>
      <c r="G31" s="3"/>
      <c r="H31" s="3"/>
      <c r="I31" s="3"/>
      <c r="J31" s="3"/>
    </row>
    <row r="32" spans="1:10" ht="19.5" customHeight="1" x14ac:dyDescent="0.2">
      <c r="A32" s="162"/>
      <c r="B32" s="162"/>
      <c r="C32" s="3"/>
      <c r="D32" s="3"/>
      <c r="E32" s="166"/>
      <c r="F32" s="167"/>
      <c r="G32" s="3"/>
      <c r="H32" s="3"/>
      <c r="I32" s="3"/>
      <c r="J32" s="3"/>
    </row>
    <row r="33" spans="1:10" ht="19.5" customHeight="1" x14ac:dyDescent="0.2">
      <c r="A33" s="162"/>
      <c r="B33" s="162"/>
      <c r="C33" s="3"/>
      <c r="D33" s="3"/>
      <c r="E33" s="166"/>
      <c r="F33" s="167"/>
      <c r="G33" s="3"/>
      <c r="H33" s="3"/>
      <c r="I33" s="3"/>
      <c r="J33" s="3"/>
    </row>
    <row r="34" spans="1:10" ht="19.5" customHeight="1" x14ac:dyDescent="0.2">
      <c r="A34" s="162" t="s">
        <v>22</v>
      </c>
      <c r="B34" s="162"/>
      <c r="C34" s="3"/>
      <c r="D34" s="3"/>
      <c r="E34" s="166"/>
      <c r="F34" s="167"/>
      <c r="G34" s="3"/>
      <c r="H34" s="3"/>
      <c r="I34" s="3"/>
      <c r="J34" s="3"/>
    </row>
    <row r="35" spans="1:10" ht="19.5" customHeight="1" x14ac:dyDescent="0.2">
      <c r="A35" s="162"/>
      <c r="B35" s="162"/>
      <c r="C35" s="3"/>
      <c r="D35" s="3"/>
      <c r="E35" s="166"/>
      <c r="F35" s="167"/>
      <c r="G35" s="3"/>
      <c r="H35" s="3"/>
      <c r="I35" s="3"/>
      <c r="J35" s="3"/>
    </row>
    <row r="36" spans="1:10" ht="19.5" customHeight="1" x14ac:dyDescent="0.2">
      <c r="A36" s="162" t="s">
        <v>23</v>
      </c>
      <c r="B36" s="162"/>
      <c r="C36" s="3"/>
      <c r="D36" s="3"/>
      <c r="E36" s="166"/>
      <c r="F36" s="167"/>
      <c r="G36" s="3"/>
      <c r="H36" s="3"/>
      <c r="I36" s="3"/>
      <c r="J36" s="3"/>
    </row>
  </sheetData>
  <sheetProtection algorithmName="SHA-512" hashValue="sQI8HfEkjfK8zep1YFU2qbCDIP8Fo6bDTU7uh0INaMl+Mr9teyD4plnSLygRBAcBvzlZYfJWWQ6rF51YCUf7ig==" saltValue="Sk83HTsEh495kjoxtDM+ug==" spinCount="100000" sheet="1" objects="1" scenarios="1"/>
  <mergeCells count="53">
    <mergeCell ref="A36:B36"/>
    <mergeCell ref="G27:H27"/>
    <mergeCell ref="A31:B33"/>
    <mergeCell ref="A34:B35"/>
    <mergeCell ref="A2:J2"/>
    <mergeCell ref="H4:J4"/>
    <mergeCell ref="H5:J5"/>
    <mergeCell ref="H6:J6"/>
    <mergeCell ref="H7:J7"/>
    <mergeCell ref="A4:A6"/>
    <mergeCell ref="C4:F4"/>
    <mergeCell ref="C5:F5"/>
    <mergeCell ref="C6:F6"/>
    <mergeCell ref="H8:J8"/>
    <mergeCell ref="A27:B27"/>
    <mergeCell ref="A28:B28"/>
    <mergeCell ref="A29:B29"/>
    <mergeCell ref="A30:B30"/>
    <mergeCell ref="A7:A9"/>
    <mergeCell ref="H9:J9"/>
    <mergeCell ref="C7:F7"/>
    <mergeCell ref="C8:F8"/>
    <mergeCell ref="C9:F9"/>
    <mergeCell ref="A10:B12"/>
    <mergeCell ref="A13:B15"/>
    <mergeCell ref="A19:B1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6:F36"/>
    <mergeCell ref="E31:F31"/>
    <mergeCell ref="E32:F32"/>
    <mergeCell ref="E33:F33"/>
    <mergeCell ref="E34:F34"/>
    <mergeCell ref="E35:F35"/>
  </mergeCells>
  <phoneticPr fontId="1" type="noConversion"/>
  <dataValidations count="12">
    <dataValidation type="list" allowBlank="1" showInputMessage="1" showErrorMessage="1" sqref="C4:F4" xr:uid="{4472B371-681F-4079-858C-67D2B272BF37}">
      <formula1>单位</formula1>
    </dataValidation>
    <dataValidation type="list" allowBlank="1" showInputMessage="1" showErrorMessage="1" sqref="H4:J4" xr:uid="{BE9A360F-4034-4740-8E29-A0234B9488A9}">
      <formula1>税号</formula1>
    </dataValidation>
    <dataValidation type="list" allowBlank="1" showInputMessage="1" showErrorMessage="1" sqref="H5:J5" xr:uid="{0432FC01-3872-459C-B160-A6F506446B21}">
      <formula1>开行</formula1>
    </dataValidation>
    <dataValidation type="list" allowBlank="1" showInputMessage="1" showErrorMessage="1" sqref="C5:F5" xr:uid="{F45BCD67-66D1-47CD-97F2-09DC9BE6EC67}">
      <formula1>地址</formula1>
    </dataValidation>
    <dataValidation type="list" allowBlank="1" showInputMessage="1" showErrorMessage="1" sqref="H6:J6" xr:uid="{4E8A3B0A-AE74-45A4-BAEE-69E0D63843A4}">
      <formula1>账号</formula1>
    </dataValidation>
    <dataValidation type="list" allowBlank="1" showInputMessage="1" showErrorMessage="1" sqref="C6:F6" xr:uid="{AE30A0E2-C955-4A22-9710-8636B6404CAF}">
      <formula1>电话</formula1>
    </dataValidation>
    <dataValidation type="list" allowBlank="1" showInputMessage="1" showErrorMessage="1" sqref="C7:F7" xr:uid="{E01CAFFA-BC14-4A0B-9ECD-F2ABE3DF406F}">
      <formula1>卖单位</formula1>
    </dataValidation>
    <dataValidation type="list" allowBlank="1" showInputMessage="1" showErrorMessage="1" sqref="H7:J7" xr:uid="{21610DB2-0408-48FE-9012-D0FDF2353749}">
      <formula1>卖税号</formula1>
    </dataValidation>
    <dataValidation type="list" allowBlank="1" showInputMessage="1" showErrorMessage="1" sqref="H8:J8" xr:uid="{D848F522-516F-45A2-898D-8D1BF6504EC8}">
      <formula1>卖开行</formula1>
    </dataValidation>
    <dataValidation type="list" allowBlank="1" showInputMessage="1" showErrorMessage="1" sqref="H9:J9" xr:uid="{B71E4D4A-DE3B-423A-887F-D371BC005F04}">
      <formula1>卖账号</formula1>
    </dataValidation>
    <dataValidation type="list" allowBlank="1" showInputMessage="1" showErrorMessage="1" sqref="C9:F9" xr:uid="{CFF61CC2-B3BB-4648-B74D-A65BF86A7BB2}">
      <formula1>卖电话</formula1>
    </dataValidation>
    <dataValidation type="list" allowBlank="1" showInputMessage="1" showErrorMessage="1" sqref="C8:F8" xr:uid="{A3F756AC-157F-41C5-8FD5-005474250EDF}">
      <formula1>卖地址</formula1>
    </dataValidation>
  </dataValidations>
  <hyperlinks>
    <hyperlink ref="D1" location="name!A1" display="name!A1" xr:uid="{33F62B7A-DFEA-4350-9885-EB18CCADFE36}"/>
  </hyperlinks>
  <pageMargins left="0.7" right="0.7" top="0.75" bottom="0.75" header="0.3" footer="0.3"/>
  <pageSetup paperSize="9" orientation="portrait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4B98-A97F-449E-B2C2-B9D078C10EA2}">
  <dimension ref="A1:P23"/>
  <sheetViews>
    <sheetView showGridLines="0" workbookViewId="0">
      <pane ySplit="1" topLeftCell="A2" activePane="bottomLeft" state="frozen"/>
      <selection pane="bottomLeft" activeCell="D1" sqref="D1"/>
    </sheetView>
  </sheetViews>
  <sheetFormatPr defaultRowHeight="21" customHeight="1" x14ac:dyDescent="0.2"/>
  <cols>
    <col min="1" max="1" width="2.125" style="58" customWidth="1"/>
    <col min="2" max="2" width="24.375" style="58" customWidth="1"/>
    <col min="3" max="3" width="20.5" style="58" bestFit="1" customWidth="1"/>
    <col min="4" max="4" width="22" style="58" customWidth="1"/>
    <col min="5" max="5" width="22.125" style="58" customWidth="1"/>
    <col min="6" max="10" width="10.625" style="58" customWidth="1"/>
    <col min="11" max="16384" width="9" style="58"/>
  </cols>
  <sheetData>
    <row r="1" spans="1:16" ht="21" customHeight="1" x14ac:dyDescent="0.2">
      <c r="C1" s="57" t="s">
        <v>47</v>
      </c>
      <c r="D1" s="57" t="s">
        <v>103</v>
      </c>
      <c r="E1" s="56" t="s">
        <v>46</v>
      </c>
    </row>
    <row r="2" spans="1:16" ht="21" customHeight="1" x14ac:dyDescent="0.2">
      <c r="A2" s="59"/>
      <c r="B2" s="80" t="s">
        <v>28</v>
      </c>
      <c r="C2" s="80" t="s">
        <v>30</v>
      </c>
      <c r="D2" s="80" t="s">
        <v>32</v>
      </c>
      <c r="E2" s="80" t="s">
        <v>2</v>
      </c>
      <c r="F2" s="81" t="s">
        <v>37</v>
      </c>
      <c r="G2" s="80" t="s">
        <v>3</v>
      </c>
      <c r="H2" s="80" t="s">
        <v>73</v>
      </c>
      <c r="I2" s="53" t="s">
        <v>40</v>
      </c>
      <c r="J2" s="53" t="s">
        <v>41</v>
      </c>
      <c r="K2" s="53" t="s">
        <v>42</v>
      </c>
      <c r="L2" s="54" t="s">
        <v>43</v>
      </c>
      <c r="M2" s="54" t="s">
        <v>44</v>
      </c>
      <c r="N2" s="53" t="s">
        <v>45</v>
      </c>
      <c r="O2" s="55" t="s">
        <v>63</v>
      </c>
      <c r="P2" s="55" t="s">
        <v>11</v>
      </c>
    </row>
    <row r="3" spans="1:16" ht="19.5" customHeight="1" x14ac:dyDescent="0.2">
      <c r="A3" s="59"/>
      <c r="B3" s="61" t="s">
        <v>88</v>
      </c>
      <c r="C3" s="62" t="s">
        <v>89</v>
      </c>
      <c r="D3" s="63" t="s">
        <v>34</v>
      </c>
      <c r="E3" s="63" t="s">
        <v>90</v>
      </c>
      <c r="F3" s="64" t="s">
        <v>91</v>
      </c>
      <c r="G3" s="65"/>
      <c r="H3" s="66" t="s">
        <v>72</v>
      </c>
      <c r="I3" s="67" t="s">
        <v>92</v>
      </c>
      <c r="J3" s="68" t="s">
        <v>93</v>
      </c>
      <c r="K3" s="63" t="s">
        <v>34</v>
      </c>
      <c r="L3" s="63" t="s">
        <v>94</v>
      </c>
      <c r="M3" s="68" t="s">
        <v>95</v>
      </c>
      <c r="N3" s="69" t="s">
        <v>96</v>
      </c>
      <c r="O3" s="67" t="s">
        <v>65</v>
      </c>
      <c r="P3" s="67" t="s">
        <v>66</v>
      </c>
    </row>
    <row r="4" spans="1:16" ht="13.5" x14ac:dyDescent="0.2">
      <c r="A4" s="59"/>
      <c r="B4" s="70"/>
      <c r="C4" s="71"/>
      <c r="D4" s="70"/>
      <c r="E4" s="70"/>
      <c r="F4" s="73"/>
      <c r="G4" s="65"/>
      <c r="H4" s="74"/>
      <c r="I4" s="75" t="s">
        <v>101</v>
      </c>
      <c r="J4" s="71"/>
      <c r="K4" s="72"/>
      <c r="L4" s="72"/>
      <c r="M4" s="71" t="s">
        <v>111</v>
      </c>
      <c r="N4" s="65"/>
      <c r="O4" s="75" t="s">
        <v>97</v>
      </c>
      <c r="P4" s="75" t="s">
        <v>100</v>
      </c>
    </row>
    <row r="5" spans="1:16" ht="13.5" x14ac:dyDescent="0.2">
      <c r="A5" s="59"/>
      <c r="B5" s="70"/>
      <c r="C5" s="71"/>
      <c r="D5" s="72"/>
      <c r="E5" s="72"/>
      <c r="F5" s="73"/>
      <c r="G5" s="65"/>
      <c r="H5" s="75"/>
      <c r="I5" s="75"/>
      <c r="J5" s="71"/>
      <c r="K5" s="63" t="s">
        <v>34</v>
      </c>
      <c r="L5" s="72"/>
      <c r="M5" s="76"/>
      <c r="N5" s="65"/>
      <c r="O5" s="75" t="s">
        <v>98</v>
      </c>
      <c r="P5" s="75" t="s">
        <v>102</v>
      </c>
    </row>
    <row r="6" spans="1:16" ht="19.5" customHeight="1" x14ac:dyDescent="0.2">
      <c r="A6" s="59"/>
      <c r="B6" s="72"/>
      <c r="C6" s="71"/>
      <c r="D6" s="72"/>
      <c r="E6" s="72"/>
      <c r="F6" s="71"/>
      <c r="G6" s="65"/>
      <c r="H6" s="75"/>
      <c r="I6" s="75"/>
      <c r="J6" s="65"/>
      <c r="K6" s="63" t="s">
        <v>107</v>
      </c>
      <c r="L6" s="72"/>
      <c r="M6" s="71"/>
      <c r="N6" s="65"/>
      <c r="O6" s="75" t="s">
        <v>98</v>
      </c>
      <c r="P6" s="75"/>
    </row>
    <row r="7" spans="1:16" ht="19.5" customHeight="1" x14ac:dyDescent="0.2">
      <c r="A7" s="59"/>
      <c r="B7" s="72"/>
      <c r="C7" s="65"/>
      <c r="D7" s="72"/>
      <c r="E7" s="75"/>
      <c r="F7" s="65"/>
      <c r="G7" s="65"/>
      <c r="H7" s="75"/>
      <c r="I7" s="75"/>
      <c r="J7" s="65"/>
      <c r="K7" s="77" t="s">
        <v>109</v>
      </c>
      <c r="L7" s="77"/>
      <c r="M7" s="76"/>
      <c r="N7" s="76"/>
      <c r="O7" s="75" t="s">
        <v>98</v>
      </c>
      <c r="P7" s="75"/>
    </row>
    <row r="8" spans="1:16" ht="19.5" customHeight="1" x14ac:dyDescent="0.2">
      <c r="A8" s="59"/>
      <c r="B8" s="72"/>
      <c r="C8" s="65"/>
      <c r="D8" s="72"/>
      <c r="E8" s="75"/>
      <c r="F8" s="65"/>
      <c r="G8" s="65"/>
      <c r="H8" s="75"/>
      <c r="I8" s="75"/>
      <c r="J8" s="65"/>
      <c r="K8" s="77"/>
      <c r="L8" s="77"/>
      <c r="M8" s="76"/>
      <c r="N8" s="76"/>
      <c r="O8" s="75"/>
      <c r="P8" s="75"/>
    </row>
    <row r="9" spans="1:16" ht="19.5" customHeight="1" x14ac:dyDescent="0.2">
      <c r="A9" s="59"/>
      <c r="B9" s="72"/>
      <c r="C9" s="65"/>
      <c r="D9" s="75"/>
      <c r="E9" s="75"/>
      <c r="F9" s="65"/>
      <c r="G9" s="65"/>
      <c r="H9" s="75"/>
      <c r="I9" s="75"/>
      <c r="J9" s="65"/>
      <c r="K9" s="77"/>
      <c r="L9" s="77"/>
      <c r="M9" s="76"/>
      <c r="N9" s="76"/>
      <c r="O9" s="75"/>
      <c r="P9" s="75"/>
    </row>
    <row r="10" spans="1:16" ht="19.5" customHeight="1" x14ac:dyDescent="0.2">
      <c r="B10" s="78"/>
      <c r="C10" s="79"/>
      <c r="D10" s="78"/>
      <c r="E10" s="78"/>
      <c r="F10" s="79"/>
      <c r="G10" s="79"/>
      <c r="H10" s="78"/>
      <c r="I10" s="78"/>
      <c r="J10" s="79"/>
      <c r="K10" s="78"/>
      <c r="L10" s="78"/>
      <c r="M10" s="79"/>
      <c r="N10" s="79"/>
      <c r="O10" s="78"/>
      <c r="P10" s="78"/>
    </row>
    <row r="11" spans="1:16" ht="19.5" customHeight="1" x14ac:dyDescent="0.2">
      <c r="B11" s="78"/>
      <c r="C11" s="79"/>
      <c r="D11" s="78"/>
      <c r="E11" s="78"/>
      <c r="F11" s="79"/>
      <c r="G11" s="79"/>
      <c r="H11" s="78"/>
      <c r="I11" s="78"/>
      <c r="J11" s="78"/>
      <c r="K11" s="78"/>
      <c r="L11" s="78"/>
      <c r="M11" s="79"/>
      <c r="N11" s="79"/>
      <c r="O11" s="78"/>
      <c r="P11" s="78"/>
    </row>
    <row r="12" spans="1:16" ht="21" customHeight="1" x14ac:dyDescent="0.2">
      <c r="C12" s="60"/>
      <c r="F12" s="60"/>
      <c r="G12" s="60"/>
      <c r="M12" s="60"/>
      <c r="N12" s="60"/>
    </row>
    <row r="13" spans="1:16" ht="21" customHeight="1" x14ac:dyDescent="0.2">
      <c r="C13" s="60"/>
      <c r="F13" s="60"/>
      <c r="G13" s="60"/>
      <c r="M13" s="60"/>
      <c r="N13" s="60"/>
    </row>
    <row r="14" spans="1:16" ht="21" customHeight="1" x14ac:dyDescent="0.2">
      <c r="C14" s="60"/>
      <c r="F14" s="60"/>
      <c r="G14" s="60"/>
      <c r="M14" s="60"/>
      <c r="N14" s="60"/>
    </row>
    <row r="15" spans="1:16" ht="21" customHeight="1" x14ac:dyDescent="0.2">
      <c r="C15" s="60"/>
      <c r="F15" s="60"/>
      <c r="G15" s="60"/>
    </row>
    <row r="16" spans="1:16" ht="21" customHeight="1" x14ac:dyDescent="0.2">
      <c r="C16" s="60"/>
      <c r="F16" s="60"/>
      <c r="G16" s="60"/>
    </row>
    <row r="17" spans="3:7" ht="21" customHeight="1" x14ac:dyDescent="0.2">
      <c r="C17" s="60"/>
      <c r="F17" s="60"/>
      <c r="G17" s="60"/>
    </row>
    <row r="18" spans="3:7" ht="21" customHeight="1" x14ac:dyDescent="0.2">
      <c r="C18" s="60"/>
      <c r="F18" s="60"/>
      <c r="G18" s="60"/>
    </row>
    <row r="19" spans="3:7" ht="21" customHeight="1" x14ac:dyDescent="0.2">
      <c r="C19" s="60"/>
    </row>
    <row r="20" spans="3:7" ht="21" customHeight="1" x14ac:dyDescent="0.2">
      <c r="C20" s="60"/>
    </row>
    <row r="21" spans="3:7" ht="21" customHeight="1" x14ac:dyDescent="0.2">
      <c r="C21" s="60"/>
    </row>
    <row r="22" spans="3:7" ht="21" customHeight="1" x14ac:dyDescent="0.2">
      <c r="C22" s="60"/>
    </row>
    <row r="23" spans="3:7" ht="21" customHeight="1" x14ac:dyDescent="0.2">
      <c r="C23" s="60"/>
    </row>
  </sheetData>
  <sheetProtection algorithmName="SHA-512" hashValue="rwkvc7zKd0Qn0eD4O0KD7hQFhPKRO4ERlNGJ7u6ZP9cTmRsMEgoGjZF6Lg8DC7r00Fj69RPjQcRoXIuasv4hNQ==" saltValue="LoaRWQkwhELqJli+GfagGQ==" spinCount="100000" sheet="1" objects="1" scenarios="1"/>
  <phoneticPr fontId="1" type="noConversion"/>
  <hyperlinks>
    <hyperlink ref="C1" location="Sheet1!A1" display="Sheet1!A1" xr:uid="{676290F2-B036-44AD-9B93-0DD8FC5BD8BB}"/>
    <hyperlink ref="D1" location="'2020专票'!A1" display="代开2020" xr:uid="{2F0A7C29-E2AF-434A-AA49-92BF978DCD9B}"/>
    <hyperlink ref="E1" location="name!A1" display="name!A1" xr:uid="{DC587073-82E5-435D-BFD7-384CC60EB6DF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17</vt:i4>
      </vt:variant>
    </vt:vector>
  </HeadingPairs>
  <TitlesOfParts>
    <vt:vector size="21" baseType="lpstr">
      <vt:lpstr>2020专票</vt:lpstr>
      <vt:lpstr>2020</vt:lpstr>
      <vt:lpstr>Sheet1</vt:lpstr>
      <vt:lpstr>name</vt:lpstr>
      <vt:lpstr>'2020'!Print_Area</vt:lpstr>
      <vt:lpstr>'2020专票'!Print_Area</vt:lpstr>
      <vt:lpstr>单位</vt:lpstr>
      <vt:lpstr>地址</vt:lpstr>
      <vt:lpstr>电话</vt:lpstr>
      <vt:lpstr>对号</vt:lpstr>
      <vt:lpstr>计量单位</vt:lpstr>
      <vt:lpstr>开行</vt:lpstr>
      <vt:lpstr>卖单位</vt:lpstr>
      <vt:lpstr>卖地址</vt:lpstr>
      <vt:lpstr>卖电话</vt:lpstr>
      <vt:lpstr>卖开行</vt:lpstr>
      <vt:lpstr>卖税号</vt:lpstr>
      <vt:lpstr>卖账号</vt:lpstr>
      <vt:lpstr>税号</vt:lpstr>
      <vt:lpstr>应税劳务</vt:lpstr>
      <vt:lpstr>账号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20200422</dc:title>
  <dc:creator>lond</dc:creator>
  <cp:keywords>lond</cp:keywords>
  <cp:lastModifiedBy>londwork</cp:lastModifiedBy>
  <cp:lastPrinted>2020-12-12T03:47:22Z</cp:lastPrinted>
  <dcterms:created xsi:type="dcterms:W3CDTF">2019-11-19T05:07:01Z</dcterms:created>
  <dcterms:modified xsi:type="dcterms:W3CDTF">2020-12-12T04:07:59Z</dcterms:modified>
  <cp:category>lond</cp:category>
</cp:coreProperties>
</file>